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codeName="ThisWorkbook" defaultThemeVersion="124226"/>
  <xr:revisionPtr revIDLastSave="0" documentId="13_ncr:1_{2C17110E-17FE-423F-93F7-00CF40DD9354}" xr6:coauthVersionLast="47" xr6:coauthVersionMax="47" xr10:uidLastSave="{00000000-0000-0000-0000-000000000000}"/>
  <bookViews>
    <workbookView xWindow="33525" yWindow="2700" windowWidth="27690" windowHeight="14445" tabRatio="825" xr2:uid="{00000000-000D-0000-FFFF-FFFF00000000}"/>
  </bookViews>
  <sheets>
    <sheet name="1. Title" sheetId="1" r:id="rId1"/>
    <sheet name="2. Table of Contents" sheetId="20" r:id="rId2"/>
    <sheet name="3. Instructions" sheetId="18" r:id="rId3"/>
    <sheet name="4. Staffing Rates" sheetId="5" r:id="rId4"/>
    <sheet name="5. Cost Proposal Summary" sheetId="19" r:id="rId5"/>
    <sheet name="6. Cost By Position" sheetId="22" r:id="rId6"/>
    <sheet name="COLD Business Intel &amp; ReportDDI" sheetId="17" state="hidden" r:id="rId7"/>
  </sheets>
  <definedNames>
    <definedName name="_xlnm.Print_Area" localSheetId="0">'1. Title'!$A$1:$F$15</definedName>
    <definedName name="_xlnm.Print_Area" localSheetId="3">'4. Staffing Rates'!$A$1:$H$63</definedName>
    <definedName name="_xlnm.Print_Area" localSheetId="4">'5. Cost Proposal Summary'!$A$1:$Z$17</definedName>
    <definedName name="_xlnm.Print_Area" localSheetId="5">'6. Cost By Position'!$A$1:$Z$28</definedName>
    <definedName name="_xlnm.Print_Titles" localSheetId="6">'COLD Business Intel &amp; ReportDDI'!$A:$C,'COLD Business Intel &amp; ReportDDI'!$1:$5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22" l="1"/>
  <c r="C12" i="22"/>
  <c r="E12" i="22"/>
  <c r="C14" i="22"/>
  <c r="C15" i="22"/>
  <c r="C16" i="22"/>
  <c r="C17" i="22"/>
  <c r="C18" i="22"/>
  <c r="C19" i="22"/>
  <c r="C20" i="22"/>
  <c r="C21" i="22"/>
  <c r="C22" i="22"/>
  <c r="C23" i="22"/>
  <c r="C24" i="22"/>
  <c r="C25" i="22"/>
  <c r="C13" i="22"/>
  <c r="D14" i="22" l="1"/>
  <c r="D15" i="22"/>
  <c r="D16" i="22"/>
  <c r="D17" i="22"/>
  <c r="D18" i="22"/>
  <c r="D19" i="22"/>
  <c r="D20" i="22"/>
  <c r="D21" i="22"/>
  <c r="D22" i="22"/>
  <c r="D23" i="22"/>
  <c r="D24" i="22"/>
  <c r="D25" i="22"/>
  <c r="E14" i="22"/>
  <c r="F14" i="22" s="1"/>
  <c r="E15" i="22"/>
  <c r="F15" i="22" s="1"/>
  <c r="E16" i="22"/>
  <c r="E17" i="22"/>
  <c r="E18" i="22"/>
  <c r="F18" i="22" s="1"/>
  <c r="E19" i="22"/>
  <c r="E20" i="22"/>
  <c r="F20" i="22" s="1"/>
  <c r="E21" i="22"/>
  <c r="F21" i="22" s="1"/>
  <c r="E22" i="22"/>
  <c r="E23" i="22"/>
  <c r="E24" i="22"/>
  <c r="E25" i="22"/>
  <c r="F25" i="22" s="1"/>
  <c r="E13" i="22"/>
  <c r="D13" i="22"/>
  <c r="F17" i="22"/>
  <c r="F12" i="22"/>
  <c r="F16" i="22" l="1"/>
  <c r="F22" i="22"/>
  <c r="F23" i="22"/>
  <c r="F24" i="22"/>
  <c r="F19" i="22"/>
  <c r="F13" i="22"/>
  <c r="F26" i="22" l="1"/>
  <c r="E3" i="19"/>
  <c r="E9" i="22" l="1"/>
  <c r="C15" i="19"/>
  <c r="D15" i="19" s="1"/>
  <c r="B30" i="17"/>
  <c r="C30" i="17"/>
  <c r="E30" i="17" s="1"/>
  <c r="P30" i="17"/>
  <c r="B31" i="17"/>
  <c r="C31" i="17"/>
  <c r="M31" i="17" s="1"/>
  <c r="P31" i="17"/>
  <c r="B32" i="17"/>
  <c r="C32" i="17"/>
  <c r="I32" i="17" s="1"/>
  <c r="P32" i="17"/>
  <c r="B33" i="17"/>
  <c r="C33" i="17"/>
  <c r="E33" i="17" s="1"/>
  <c r="P33" i="17"/>
  <c r="B34" i="17"/>
  <c r="C34" i="17"/>
  <c r="E34" i="17" s="1"/>
  <c r="P34" i="17"/>
  <c r="B35" i="17"/>
  <c r="C35" i="17"/>
  <c r="M35" i="17" s="1"/>
  <c r="P35" i="17"/>
  <c r="B36" i="17"/>
  <c r="C36" i="17"/>
  <c r="I36" i="17" s="1"/>
  <c r="P36" i="17"/>
  <c r="B37" i="17"/>
  <c r="C37" i="17"/>
  <c r="E37" i="17" s="1"/>
  <c r="P37" i="17"/>
  <c r="B38" i="17"/>
  <c r="C38" i="17"/>
  <c r="E38" i="17" s="1"/>
  <c r="P38" i="17"/>
  <c r="B39" i="17"/>
  <c r="C39" i="17"/>
  <c r="M39" i="17" s="1"/>
  <c r="P39" i="17"/>
  <c r="B40" i="17"/>
  <c r="C40" i="17"/>
  <c r="I40" i="17" s="1"/>
  <c r="P40" i="17"/>
  <c r="B41" i="17"/>
  <c r="C41" i="17"/>
  <c r="E41" i="17" s="1"/>
  <c r="P41" i="17"/>
  <c r="B42" i="17"/>
  <c r="C42" i="17"/>
  <c r="I42" i="17" s="1"/>
  <c r="P42" i="17"/>
  <c r="B43" i="17"/>
  <c r="C43" i="17"/>
  <c r="M43" i="17" s="1"/>
  <c r="P43" i="17"/>
  <c r="B44" i="17"/>
  <c r="C44" i="17"/>
  <c r="I44" i="17" s="1"/>
  <c r="P44" i="17"/>
  <c r="B45" i="17"/>
  <c r="C45" i="17"/>
  <c r="E45" i="17" s="1"/>
  <c r="P45" i="17"/>
  <c r="B46" i="17"/>
  <c r="C46" i="17"/>
  <c r="G46" i="17" s="1"/>
  <c r="P46" i="17"/>
  <c r="B47" i="17"/>
  <c r="C47" i="17"/>
  <c r="M47" i="17" s="1"/>
  <c r="P47" i="17"/>
  <c r="B48" i="17"/>
  <c r="C48" i="17"/>
  <c r="I48" i="17" s="1"/>
  <c r="P48" i="17"/>
  <c r="B49" i="17"/>
  <c r="C49" i="17"/>
  <c r="E49" i="17" s="1"/>
  <c r="P49" i="17"/>
  <c r="B50" i="17"/>
  <c r="C50" i="17"/>
  <c r="K50" i="17" s="1"/>
  <c r="P50" i="17"/>
  <c r="B51" i="17"/>
  <c r="C51" i="17"/>
  <c r="M51" i="17" s="1"/>
  <c r="P51" i="17"/>
  <c r="B52" i="17"/>
  <c r="C52" i="17"/>
  <c r="I52" i="17" s="1"/>
  <c r="P52" i="17"/>
  <c r="B53" i="17"/>
  <c r="C53" i="17"/>
  <c r="E53" i="17" s="1"/>
  <c r="P53" i="17"/>
  <c r="B54" i="17"/>
  <c r="C54" i="17"/>
  <c r="I54" i="17" s="1"/>
  <c r="P54" i="17"/>
  <c r="B55" i="17"/>
  <c r="C55" i="17"/>
  <c r="M55" i="17" s="1"/>
  <c r="P55" i="17"/>
  <c r="B56" i="17"/>
  <c r="C56" i="17"/>
  <c r="I56" i="17" s="1"/>
  <c r="P56" i="17"/>
  <c r="B57" i="17"/>
  <c r="C57" i="17"/>
  <c r="E57" i="17" s="1"/>
  <c r="P57" i="17"/>
  <c r="B58" i="17"/>
  <c r="C58" i="17"/>
  <c r="E58" i="17" s="1"/>
  <c r="P58" i="17"/>
  <c r="B59" i="17"/>
  <c r="C59" i="17"/>
  <c r="M59" i="17" s="1"/>
  <c r="P59" i="17"/>
  <c r="B60" i="17"/>
  <c r="C60" i="17"/>
  <c r="I60" i="17" s="1"/>
  <c r="P60" i="17"/>
  <c r="B61" i="17"/>
  <c r="C61" i="17"/>
  <c r="E61" i="17" s="1"/>
  <c r="P61" i="17"/>
  <c r="B62" i="17"/>
  <c r="C62" i="17"/>
  <c r="G62" i="17" s="1"/>
  <c r="P62" i="17"/>
  <c r="B63" i="17"/>
  <c r="C63" i="17"/>
  <c r="M63" i="17" s="1"/>
  <c r="P63" i="17"/>
  <c r="B64" i="17"/>
  <c r="C64" i="17"/>
  <c r="I64" i="17" s="1"/>
  <c r="P64" i="17"/>
  <c r="B65" i="17"/>
  <c r="C65" i="17"/>
  <c r="E65" i="17" s="1"/>
  <c r="P65" i="17"/>
  <c r="B66" i="17"/>
  <c r="C66" i="17"/>
  <c r="I66" i="17" s="1"/>
  <c r="P66" i="17"/>
  <c r="B67" i="17"/>
  <c r="C67" i="17"/>
  <c r="M67" i="17" s="1"/>
  <c r="P67" i="17"/>
  <c r="B68" i="17"/>
  <c r="C68" i="17"/>
  <c r="I68" i="17" s="1"/>
  <c r="P68" i="17"/>
  <c r="B69" i="17"/>
  <c r="C69" i="17"/>
  <c r="E69" i="17" s="1"/>
  <c r="P69" i="17"/>
  <c r="B70" i="17"/>
  <c r="C70" i="17"/>
  <c r="K70" i="17" s="1"/>
  <c r="P70" i="17"/>
  <c r="B71" i="17"/>
  <c r="C71" i="17"/>
  <c r="M71" i="17" s="1"/>
  <c r="P71" i="17"/>
  <c r="B72" i="17"/>
  <c r="C72" i="17"/>
  <c r="I72" i="17" s="1"/>
  <c r="P72" i="17"/>
  <c r="E15" i="19" l="1"/>
  <c r="F15" i="19" s="1"/>
  <c r="G15" i="19" s="1"/>
  <c r="H15" i="19" s="1"/>
  <c r="G66" i="17"/>
  <c r="M66" i="17"/>
  <c r="K66" i="17"/>
  <c r="K59" i="17"/>
  <c r="E66" i="17"/>
  <c r="O66" i="17"/>
  <c r="K43" i="17"/>
  <c r="E40" i="17"/>
  <c r="Q52" i="17"/>
  <c r="I50" i="17"/>
  <c r="G43" i="17"/>
  <c r="E50" i="17"/>
  <c r="Q44" i="17"/>
  <c r="E51" i="17"/>
  <c r="Q31" i="17"/>
  <c r="K63" i="17"/>
  <c r="Q46" i="17"/>
  <c r="O38" i="17"/>
  <c r="I63" i="17"/>
  <c r="E59" i="17"/>
  <c r="G52" i="17"/>
  <c r="M46" i="17"/>
  <c r="I38" i="17"/>
  <c r="M30" i="17"/>
  <c r="E52" i="17"/>
  <c r="E46" i="17"/>
  <c r="G44" i="17"/>
  <c r="G38" i="17"/>
  <c r="O34" i="17"/>
  <c r="G30" i="17"/>
  <c r="I67" i="17"/>
  <c r="Q62" i="17"/>
  <c r="E67" i="17"/>
  <c r="K62" i="17"/>
  <c r="Q55" i="17"/>
  <c r="Q37" i="17"/>
  <c r="K35" i="17"/>
  <c r="G31" i="17"/>
  <c r="Q63" i="17"/>
  <c r="E62" i="17"/>
  <c r="K51" i="17"/>
  <c r="E35" i="17"/>
  <c r="Q48" i="17"/>
  <c r="G39" i="17"/>
  <c r="Q64" i="17"/>
  <c r="I59" i="17"/>
  <c r="G51" i="17"/>
  <c r="G50" i="17"/>
  <c r="Q43" i="17"/>
  <c r="G40" i="17"/>
  <c r="E39" i="17"/>
  <c r="E36" i="17"/>
  <c r="O30" i="17"/>
  <c r="M62" i="17"/>
  <c r="Q56" i="17"/>
  <c r="K55" i="17"/>
  <c r="Q47" i="17"/>
  <c r="K46" i="17"/>
  <c r="I43" i="17"/>
  <c r="Q38" i="17"/>
  <c r="I55" i="17"/>
  <c r="Q50" i="17"/>
  <c r="Q39" i="17"/>
  <c r="I70" i="17"/>
  <c r="E68" i="17"/>
  <c r="O58" i="17"/>
  <c r="G56" i="17"/>
  <c r="G55" i="17"/>
  <c r="Q51" i="17"/>
  <c r="O50" i="17"/>
  <c r="K47" i="17"/>
  <c r="E44" i="17"/>
  <c r="E43" i="17"/>
  <c r="M38" i="17"/>
  <c r="E70" i="17"/>
  <c r="E56" i="17"/>
  <c r="E55" i="17"/>
  <c r="M50" i="17"/>
  <c r="I47" i="17"/>
  <c r="Q40" i="17"/>
  <c r="K39" i="17"/>
  <c r="Q36" i="17"/>
  <c r="G72" i="17"/>
  <c r="G71" i="17"/>
  <c r="G54" i="17"/>
  <c r="G42" i="17"/>
  <c r="E72" i="17"/>
  <c r="E71" i="17"/>
  <c r="G70" i="17"/>
  <c r="G68" i="17"/>
  <c r="G67" i="17"/>
  <c r="O62" i="17"/>
  <c r="Q58" i="17"/>
  <c r="E54" i="17"/>
  <c r="I51" i="17"/>
  <c r="O46" i="17"/>
  <c r="Q45" i="17"/>
  <c r="E42" i="17"/>
  <c r="I39" i="17"/>
  <c r="K38" i="17"/>
  <c r="Q35" i="17"/>
  <c r="Q34" i="17"/>
  <c r="Q30" i="17"/>
  <c r="Q42" i="17"/>
  <c r="M34" i="17"/>
  <c r="Q71" i="17"/>
  <c r="Q70" i="17"/>
  <c r="G64" i="17"/>
  <c r="G63" i="17"/>
  <c r="I62" i="17"/>
  <c r="Q60" i="17"/>
  <c r="K58" i="17"/>
  <c r="O54" i="17"/>
  <c r="Q53" i="17"/>
  <c r="G48" i="17"/>
  <c r="G47" i="17"/>
  <c r="I46" i="17"/>
  <c r="O42" i="17"/>
  <c r="Q41" i="17"/>
  <c r="I35" i="17"/>
  <c r="K34" i="17"/>
  <c r="K31" i="17"/>
  <c r="K30" i="17"/>
  <c r="O70" i="17"/>
  <c r="Q67" i="17"/>
  <c r="Q66" i="17"/>
  <c r="E64" i="17"/>
  <c r="E63" i="17"/>
  <c r="G59" i="17"/>
  <c r="I58" i="17"/>
  <c r="M54" i="17"/>
  <c r="E48" i="17"/>
  <c r="E47" i="17"/>
  <c r="M42" i="17"/>
  <c r="G36" i="17"/>
  <c r="G35" i="17"/>
  <c r="I34" i="17"/>
  <c r="Q32" i="17"/>
  <c r="I31" i="17"/>
  <c r="I30" i="17"/>
  <c r="Q72" i="17"/>
  <c r="K71" i="17"/>
  <c r="M70" i="17"/>
  <c r="Q65" i="17"/>
  <c r="G60" i="17"/>
  <c r="G58" i="17"/>
  <c r="K54" i="17"/>
  <c r="K42" i="17"/>
  <c r="G34" i="17"/>
  <c r="M58" i="17"/>
  <c r="Q54" i="17"/>
  <c r="I71" i="17"/>
  <c r="K67" i="17"/>
  <c r="E60" i="17"/>
  <c r="G32" i="17"/>
  <c r="Q69" i="17"/>
  <c r="Q33" i="17"/>
  <c r="E32" i="17"/>
  <c r="Q61" i="17"/>
  <c r="Q57" i="17"/>
  <c r="Q49" i="17"/>
  <c r="O61" i="17"/>
  <c r="O57" i="17"/>
  <c r="O53" i="17"/>
  <c r="O49" i="17"/>
  <c r="O45" i="17"/>
  <c r="O41" i="17"/>
  <c r="O37" i="17"/>
  <c r="O33" i="17"/>
  <c r="M69" i="17"/>
  <c r="M61" i="17"/>
  <c r="M57" i="17"/>
  <c r="M53" i="17"/>
  <c r="M49" i="17"/>
  <c r="M45" i="17"/>
  <c r="M41" i="17"/>
  <c r="M37" i="17"/>
  <c r="M33" i="17"/>
  <c r="E31" i="17"/>
  <c r="Q68" i="17"/>
  <c r="K65" i="17"/>
  <c r="O64" i="17"/>
  <c r="K61" i="17"/>
  <c r="O60" i="17"/>
  <c r="K57" i="17"/>
  <c r="O56" i="17"/>
  <c r="K53" i="17"/>
  <c r="O52" i="17"/>
  <c r="K49" i="17"/>
  <c r="O48" i="17"/>
  <c r="K45" i="17"/>
  <c r="O44" i="17"/>
  <c r="K41" i="17"/>
  <c r="O40" i="17"/>
  <c r="K37" i="17"/>
  <c r="O36" i="17"/>
  <c r="K33" i="17"/>
  <c r="O32" i="17"/>
  <c r="O72" i="17"/>
  <c r="O68" i="17"/>
  <c r="Q59" i="17"/>
  <c r="M72" i="17"/>
  <c r="I69" i="17"/>
  <c r="M68" i="17"/>
  <c r="I65" i="17"/>
  <c r="M64" i="17"/>
  <c r="I61" i="17"/>
  <c r="M60" i="17"/>
  <c r="I57" i="17"/>
  <c r="M56" i="17"/>
  <c r="I53" i="17"/>
  <c r="M52" i="17"/>
  <c r="I49" i="17"/>
  <c r="M48" i="17"/>
  <c r="I45" i="17"/>
  <c r="M44" i="17"/>
  <c r="I41" i="17"/>
  <c r="M40" i="17"/>
  <c r="I37" i="17"/>
  <c r="M36" i="17"/>
  <c r="I33" i="17"/>
  <c r="M32" i="17"/>
  <c r="O65" i="17"/>
  <c r="K69" i="17"/>
  <c r="K72" i="17"/>
  <c r="O71" i="17"/>
  <c r="G69" i="17"/>
  <c r="K68" i="17"/>
  <c r="O67" i="17"/>
  <c r="G65" i="17"/>
  <c r="K64" i="17"/>
  <c r="O63" i="17"/>
  <c r="G61" i="17"/>
  <c r="K60" i="17"/>
  <c r="O59" i="17"/>
  <c r="G57" i="17"/>
  <c r="K56" i="17"/>
  <c r="O55" i="17"/>
  <c r="G53" i="17"/>
  <c r="K52" i="17"/>
  <c r="O51" i="17"/>
  <c r="G49" i="17"/>
  <c r="K48" i="17"/>
  <c r="O47" i="17"/>
  <c r="G45" i="17"/>
  <c r="K44" i="17"/>
  <c r="O43" i="17"/>
  <c r="G41" i="17"/>
  <c r="K40" i="17"/>
  <c r="O39" i="17"/>
  <c r="G37" i="17"/>
  <c r="K36" i="17"/>
  <c r="O35" i="17"/>
  <c r="G33" i="17"/>
  <c r="K32" i="17"/>
  <c r="O31" i="17"/>
  <c r="O69" i="17"/>
  <c r="M65" i="17"/>
  <c r="C8" i="19" l="1"/>
  <c r="D73" i="17"/>
  <c r="F73" i="17"/>
  <c r="H73" i="17"/>
  <c r="J73" i="17"/>
  <c r="L73" i="17"/>
  <c r="N73" i="17"/>
  <c r="D7" i="17" l="1"/>
  <c r="P24" i="17" l="1"/>
  <c r="P25" i="17"/>
  <c r="P26" i="17"/>
  <c r="P27" i="17"/>
  <c r="P28" i="17"/>
  <c r="P29" i="17"/>
  <c r="P23" i="17"/>
  <c r="P22" i="17"/>
  <c r="Q22" i="17" s="1"/>
  <c r="C14" i="17"/>
  <c r="C12" i="17"/>
  <c r="C11" i="17"/>
  <c r="C29" i="17"/>
  <c r="B29" i="17"/>
  <c r="C28" i="17"/>
  <c r="B28" i="17"/>
  <c r="C27" i="17"/>
  <c r="K27" i="17" s="1"/>
  <c r="B27" i="17"/>
  <c r="C26" i="17"/>
  <c r="O26" i="17" s="1"/>
  <c r="B26" i="17"/>
  <c r="C25" i="17"/>
  <c r="G25" i="17" s="1"/>
  <c r="B25" i="17"/>
  <c r="C24" i="17"/>
  <c r="M24" i="17" s="1"/>
  <c r="B24" i="17"/>
  <c r="C23" i="17"/>
  <c r="M23" i="17" s="1"/>
  <c r="B23" i="17"/>
  <c r="O22" i="17"/>
  <c r="M22" i="17"/>
  <c r="K22" i="17"/>
  <c r="I22" i="17"/>
  <c r="G22" i="17"/>
  <c r="E22" i="17"/>
  <c r="B22" i="17"/>
  <c r="F17" i="17"/>
  <c r="C16" i="17"/>
  <c r="B16" i="17"/>
  <c r="C15" i="17"/>
  <c r="B15" i="17"/>
  <c r="B14" i="17"/>
  <c r="C13" i="17"/>
  <c r="B13" i="17"/>
  <c r="B12" i="17"/>
  <c r="B11" i="17"/>
  <c r="F2" i="17"/>
  <c r="A2" i="17"/>
  <c r="A1" i="17"/>
  <c r="P73" i="17" l="1"/>
  <c r="O23" i="17"/>
  <c r="Q28" i="17"/>
  <c r="C17" i="17"/>
  <c r="Q23" i="17"/>
  <c r="I28" i="17"/>
  <c r="M28" i="17"/>
  <c r="G28" i="17"/>
  <c r="G23" i="17"/>
  <c r="I23" i="17"/>
  <c r="K23" i="17"/>
  <c r="M27" i="17"/>
  <c r="E26" i="17"/>
  <c r="Q26" i="17"/>
  <c r="K25" i="17"/>
  <c r="I25" i="17"/>
  <c r="I24" i="17"/>
  <c r="O24" i="17"/>
  <c r="Q24" i="17"/>
  <c r="E24" i="17"/>
  <c r="G24" i="17"/>
  <c r="E23" i="17"/>
  <c r="O29" i="17"/>
  <c r="M25" i="17"/>
  <c r="G26" i="17"/>
  <c r="O27" i="17"/>
  <c r="K28" i="17"/>
  <c r="E29" i="17"/>
  <c r="Q29" i="17"/>
  <c r="I26" i="17"/>
  <c r="G29" i="17"/>
  <c r="O25" i="17"/>
  <c r="K26" i="17"/>
  <c r="E27" i="17"/>
  <c r="Q27" i="17"/>
  <c r="I29" i="17"/>
  <c r="M26" i="17"/>
  <c r="G27" i="17"/>
  <c r="O28" i="17"/>
  <c r="K29" i="17"/>
  <c r="K24" i="17"/>
  <c r="E25" i="17"/>
  <c r="Q25" i="17"/>
  <c r="I27" i="17"/>
  <c r="M29" i="17"/>
  <c r="E28" i="17"/>
  <c r="M73" i="17" l="1"/>
  <c r="D15" i="17" s="1"/>
  <c r="K73" i="17"/>
  <c r="D14" i="17" s="1"/>
  <c r="Q73" i="17"/>
  <c r="I73" i="17"/>
  <c r="D13" i="17" s="1"/>
  <c r="O73" i="17"/>
  <c r="D16" i="17" s="1"/>
  <c r="G73" i="17"/>
  <c r="D12" i="17" s="1"/>
  <c r="E73" i="17"/>
  <c r="D11" i="17" s="1"/>
  <c r="D17" i="17" l="1"/>
  <c r="G14" i="17" l="1"/>
  <c r="G11" i="17"/>
  <c r="G15" i="17"/>
  <c r="G13" i="17"/>
  <c r="G16" i="17"/>
  <c r="G12" i="17"/>
  <c r="G17" i="17" l="1"/>
</calcChain>
</file>

<file path=xl/sharedStrings.xml><?xml version="1.0" encoding="utf-8"?>
<sst xmlns="http://schemas.openxmlformats.org/spreadsheetml/2006/main" count="271" uniqueCount="112">
  <si>
    <t xml:space="preserve"> Actuarial Services RFP </t>
  </si>
  <si>
    <t>Attachment D - Cost Proposal</t>
  </si>
  <si>
    <t xml:space="preserve">Office of Medicaid Policy and Planning (OMPP) </t>
  </si>
  <si>
    <t>State of Indiana</t>
  </si>
  <si>
    <t>State of Indiana Office of Medicaid Policy and Planning</t>
  </si>
  <si>
    <t>Table of Contents</t>
  </si>
  <si>
    <t>Tab</t>
  </si>
  <si>
    <t xml:space="preserve">Tab Name &amp; Hyperlink </t>
  </si>
  <si>
    <t xml:space="preserve">Title </t>
  </si>
  <si>
    <t>Instructions</t>
  </si>
  <si>
    <t xml:space="preserve">Staffing Rates </t>
  </si>
  <si>
    <t xml:space="preserve">Cost Proposal Summary </t>
  </si>
  <si>
    <t xml:space="preserve">Cost By Position </t>
  </si>
  <si>
    <t xml:space="preserve">Instructions </t>
  </si>
  <si>
    <t>Please provide your cost proposal by populating the Cost Proposal template (Attachment D). Note that throughout the template, you are only to fill in cells shaded yellow. DO not fill in cells shaded white, grey, or blue. Blue shaded cells will automatically populate.</t>
  </si>
  <si>
    <t xml:space="preserve">Instructions: Respondent to fill in the yellow shaded cells. Cells shaded in white, grey, or blue may not be altered. All blue cells will populate automatically. 
Respondents should begin by completing the information requested on the "Staffing Rates" tab, as that information is required for the table below. Respondents must fill out the Administration Cost Increase Assumption in Cell C11 by providing a Fixed Annual Price Increase Percentage. This drives pricing changes for subsequent contract years. All costs associated with this Contract must be captured in the Total 4 Year Bid amount. The Total 4 Year Bid Amount should be used when completing RFP Attachments A and A1. </t>
  </si>
  <si>
    <t xml:space="preserve">State of Indiana Office of Medicaid Policy and Planning (OMPP) </t>
  </si>
  <si>
    <t>Respondent Name:</t>
  </si>
  <si>
    <t>Staffing Rates</t>
  </si>
  <si>
    <t>Please Complete Yellow Shaded Regions</t>
  </si>
  <si>
    <t>Table 1: Position Titles and Rates</t>
  </si>
  <si>
    <t>Position Title</t>
  </si>
  <si>
    <t>Position Certifications</t>
  </si>
  <si>
    <t>Minimum Experience Required</t>
  </si>
  <si>
    <t>Estimated Annual Hours</t>
  </si>
  <si>
    <t>HOURLY Billable Rate Per Position</t>
  </si>
  <si>
    <t>No.</t>
  </si>
  <si>
    <t>Example - Analyst</t>
  </si>
  <si>
    <t>Bachelor Degree Preferred</t>
  </si>
  <si>
    <t>2 years relevant experience</t>
  </si>
  <si>
    <t>Lead Actuary</t>
  </si>
  <si>
    <t>Bachelor Degree Required; Fellow, Society of Actuaries Required; Member, American Academy of Actuaries Required</t>
  </si>
  <si>
    <t>15 years relevant actuarial experience, including proven experience with Medicaid and/or CHIP programs</t>
  </si>
  <si>
    <t>Senior Consultant Actuary</t>
  </si>
  <si>
    <t>Bachelor Degree Required; Fellow, Society of Actuaries Preferred; Member, American Academy of Actuaries Preferred</t>
  </si>
  <si>
    <t>10 years relevant actuarial experience, including proven experience with Medicaid and/or CHIP programs</t>
  </si>
  <si>
    <t>Consultant Actuary</t>
  </si>
  <si>
    <t>Bachelor Degree Required; Fellow / Associate, Society of Actuaries Preferred; Member, American Academy of Actuaries Preferred</t>
  </si>
  <si>
    <t>5 years relevant actuarial experience, including proven experience with Medicaid and/or CHIP programs</t>
  </si>
  <si>
    <t>Junior Consultant Actuary</t>
  </si>
  <si>
    <t>Bachelor Degree Required</t>
  </si>
  <si>
    <t>N/A</t>
  </si>
  <si>
    <t>Senior Business Consultant</t>
  </si>
  <si>
    <t>Bachelor Degree Required; MBA Preferred</t>
  </si>
  <si>
    <t>10 years relevant experience</t>
  </si>
  <si>
    <t>Business Consultant</t>
  </si>
  <si>
    <t>5 years relevant experience</t>
  </si>
  <si>
    <t>Junior Business Consultant</t>
  </si>
  <si>
    <t>Pharmacist</t>
  </si>
  <si>
    <t>PharmD Required</t>
  </si>
  <si>
    <t>Senior Data and Analytics Specialist</t>
  </si>
  <si>
    <t>Data and Analytics Specialist</t>
  </si>
  <si>
    <t>Junior Data and Analytics Specialist</t>
  </si>
  <si>
    <t>Technical Support (Systems, Graphics, etc.)</t>
  </si>
  <si>
    <t>Administrative Assistant</t>
  </si>
  <si>
    <t>Additional Proposed Positions</t>
  </si>
  <si>
    <r>
      <rPr>
        <sz val="11"/>
        <rFont val="Arial"/>
        <family val="2"/>
      </rPr>
      <t>&lt;</t>
    </r>
    <r>
      <rPr>
        <i/>
        <sz val="11"/>
        <rFont val="Arial"/>
        <family val="2"/>
      </rPr>
      <t xml:space="preserve">respondent to fill in additional staffing positions&gt; </t>
    </r>
  </si>
  <si>
    <t xml:space="preserve">&lt;respondent to fill in additional staffing position's certifications&gt; </t>
  </si>
  <si>
    <t xml:space="preserve">&lt;respondent to fill in additional staffing position's required experience&gt; </t>
  </si>
  <si>
    <t xml:space="preserve">  </t>
  </si>
  <si>
    <r>
      <t xml:space="preserve">Instructions: </t>
    </r>
    <r>
      <rPr>
        <sz val="11"/>
        <rFont val="Arial"/>
        <family val="2"/>
      </rPr>
      <t>Respondent to fill in the yellow shaded cells.</t>
    </r>
    <r>
      <rPr>
        <b/>
        <sz val="11"/>
        <rFont val="Arial"/>
        <family val="2"/>
      </rPr>
      <t xml:space="preserve"> </t>
    </r>
    <r>
      <rPr>
        <sz val="11"/>
        <rFont val="Arial"/>
        <family val="2"/>
      </rPr>
      <t xml:space="preserve">Cells shaded in white, grey, or blue may not be altered. All blue cells will populate automatically. 
Respondents should begin by completing the information requested on the "Staffing Rates" tab, as that information is required for the table below. Respondents must fill out the Administration Cost Increase Assumption in Cell C11 by providing a Fixed Annual Price Increase Percentage. This drives pricing changes for subsequent contract years. </t>
    </r>
    <r>
      <rPr>
        <b/>
        <sz val="11"/>
        <rFont val="Arial"/>
        <family val="2"/>
      </rPr>
      <t xml:space="preserve">All costs associated with this Contract must be captured in the Total 4 Year Bid amount. The Total 4 Year Bid Amount should be used when completing RFP Attachments A and A1. </t>
    </r>
  </si>
  <si>
    <t xml:space="preserve">Total 4 Year Bid Amount </t>
  </si>
  <si>
    <t xml:space="preserve">Administration Cost Increase Assumption </t>
  </si>
  <si>
    <t>Fixed Annual Administration Cost Increase Percentage</t>
  </si>
  <si>
    <t xml:space="preserve">Task Description </t>
  </si>
  <si>
    <t xml:space="preserve">Year 1 Cost </t>
  </si>
  <si>
    <t xml:space="preserve">Year 2 Cost </t>
  </si>
  <si>
    <t xml:space="preserve">Year 3 Cost </t>
  </si>
  <si>
    <t xml:space="preserve">Year 4 Cost </t>
  </si>
  <si>
    <t xml:space="preserve">Year 5 Cost </t>
  </si>
  <si>
    <t xml:space="preserve">Year 6 Cost </t>
  </si>
  <si>
    <t>Annual Cost</t>
  </si>
  <si>
    <t>Total Year 1 Cost:</t>
  </si>
  <si>
    <t xml:space="preserve">Annual Cost by Position </t>
  </si>
  <si>
    <t xml:space="preserve">Position </t>
  </si>
  <si>
    <t>Hours</t>
  </si>
  <si>
    <t xml:space="preserve">Rate </t>
  </si>
  <si>
    <t>Total Cost</t>
  </si>
  <si>
    <t xml:space="preserve">No. </t>
  </si>
  <si>
    <t>Total</t>
  </si>
  <si>
    <t>Business Intelligence and Reporting DDI Deliverables</t>
  </si>
  <si>
    <t xml:space="preserve"> </t>
  </si>
  <si>
    <r>
      <rPr>
        <b/>
        <sz val="11"/>
        <rFont val="Arial"/>
        <family val="2"/>
      </rPr>
      <t>Instructions:</t>
    </r>
    <r>
      <rPr>
        <sz val="11"/>
        <rFont val="Arial"/>
        <family val="2"/>
      </rPr>
      <t xml:space="preserve"> Please fill in the cells shaded in yellow. Cells not shaded yellow are locked and cannot be altered. Note that the blue cells will populate automatically. Position Titles and Hourly Billable Rates will populate automatically from the "Staffing Rates" tab. 
In the "Detailed Cost of DDI Deliverables" table, fill in the yellow-shaded cells to indicate the number of hours required per position for each Deliverable for this module per Attachment I, Section 8.2. If a position is not required for a certain Deliverable, then you may enter "0" for the number of hours. All totals will be calculated automatically. The "Payment Schedule for DDI Deliverables" table shows the payment amounts for each deliverable for this Functional Area, regardless of how many hours were worked for each deliverable. More information can be found in Attachment I, Section 8.
Note: Respondents shall include </t>
    </r>
    <r>
      <rPr>
        <b/>
        <u/>
        <sz val="11"/>
        <rFont val="Arial"/>
        <family val="2"/>
      </rPr>
      <t>only</t>
    </r>
    <r>
      <rPr>
        <sz val="11"/>
        <rFont val="Arial"/>
        <family val="2"/>
      </rPr>
      <t xml:space="preserve"> the potential costs for the DDI of the Business Intelligence and Reporting deliverables listed below. </t>
    </r>
  </si>
  <si>
    <t>Total Months of DDI to Complete the Business Intelligence and Reporting Functional Area Only</t>
  </si>
  <si>
    <t>Table 1: Summary Cost for Business Intelligence and Reporting DDI Deliverables</t>
  </si>
  <si>
    <t>Table 2: Payment Schedule for Business Intelligence and Reporting DDI Deliverables</t>
  </si>
  <si>
    <t>Deliverables</t>
  </si>
  <si>
    <t>Total Hours</t>
  </si>
  <si>
    <t>% of Total Cost for Business Intelligence and Reporting DDI Deliverables</t>
  </si>
  <si>
    <t>Payment Amount</t>
  </si>
  <si>
    <t>Total DDI Deliverables Costs</t>
  </si>
  <si>
    <t>Table 3: Detailed Cost of Business Intelligence and Reporting DDI Deliverables</t>
  </si>
  <si>
    <t>Requirements Gathering and Validation</t>
  </si>
  <si>
    <t>Design</t>
  </si>
  <si>
    <t>Development</t>
  </si>
  <si>
    <t>Data Conversion and Migration</t>
  </si>
  <si>
    <t>Testing</t>
  </si>
  <si>
    <t>Statewide Implementation</t>
  </si>
  <si>
    <t>Total hours per position to complete Deliverable</t>
  </si>
  <si>
    <t>Total cost per position to complete Deliverable</t>
  </si>
  <si>
    <t>Total hours per position to complete  all Deliverables</t>
  </si>
  <si>
    <t>Total cost per position to complete all Deliverables</t>
  </si>
  <si>
    <t>Deliverable Total:</t>
  </si>
  <si>
    <r>
      <t xml:space="preserve">Instructions: </t>
    </r>
    <r>
      <rPr>
        <sz val="11"/>
        <rFont val="Arial"/>
        <family val="2"/>
      </rPr>
      <t xml:space="preserve">This tab is for informational purposes only.  </t>
    </r>
  </si>
  <si>
    <r>
      <t xml:space="preserve">Instructions: </t>
    </r>
    <r>
      <rPr>
        <sz val="11"/>
        <rFont val="Arial"/>
        <family val="2"/>
      </rPr>
      <t xml:space="preserve">This tab is for informational purposes only. </t>
    </r>
  </si>
  <si>
    <r>
      <t xml:space="preserve">Instructions: Please fill in the cells shaded in yellow. Cells shaded in white, grey, or blue may not be altered. The Position Titles required by the Scope of Work Section XVI are listed in No. 1 - 13. Starting at No.14 in the "Position Title" column, please list each additional staff member (as described in Scope of Work Section XVIf) necessary to complete all activities listed in the Scope of Work Section I.C. For each position proposed by the Respondent, please enter a position title, required certifications, and minimum required experience. For all positions, enter the Hourly Billable Rate per Positions for each Position Title. The Hourly Billable Rates must factor in all costs including the staff member's salary, benefits, and other such items necessary to complete all deliverables (such as but not limited to: travel, overhead, and supplies). All individuals billing within a specific contractual Position Title must be approved for that Position Title by the State, in writing. The information in this tab will be used throughout the Cost Proposal to calculate costs. Please note: Estimated hours provided in Column </t>
    </r>
    <r>
      <rPr>
        <sz val="11"/>
        <rFont val="Arial"/>
        <family val="2"/>
      </rPr>
      <t>F</t>
    </r>
    <r>
      <rPr>
        <sz val="11"/>
        <color theme="1"/>
        <rFont val="Arial"/>
        <family val="2"/>
      </rPr>
      <t xml:space="preserve"> are estimates only and used for scoring calculations ONLY; they do NOT represent guaranteed volumes. </t>
    </r>
  </si>
  <si>
    <r>
      <t xml:space="preserve">Instructions: </t>
    </r>
    <r>
      <rPr>
        <sz val="11"/>
        <rFont val="Arial"/>
        <family val="2"/>
      </rPr>
      <t xml:space="preserve">Please fill in the cells shaded in yellow. Cells shaded in white, grey, or blue may not be altered. The Position Titles required by the Scope of Work Section XVI are listed in No. 1 - 13. Starting at No.14 in the "Position Title" column, please list each additional staff member (as described in Scope of Work Section XVIf) necessary to complete all activities listed in the Scope of Work Section I.C. For each position proposed by the Respondent, please enter a position title, required certifications, and minimum required experience. For all positions, enter the Hourly Billable Rate per Positions for each Position Title. The Hourly Billable Rates must factor in all costs including the staff member's salary, benefits, and other such items necessary to complete all deliverables (such as but not limited to: travel, overhead, and supplies). All individuals billing within a specific contractual Position Title must be approved for that Position Title by the State, in writing. The information in this tab will be used throughout the Cost Proposal to calculate costs. Please note: Estimated hours provided in Column F are estimates only and used for scoring calculations ONLY; they do NOT represent guaranteed volumes. </t>
    </r>
  </si>
  <si>
    <t>&lt;respondent to fill in additional staffing position's certifications&gt;</t>
  </si>
  <si>
    <t>RFP #25-81125</t>
  </si>
  <si>
    <t>Actuarial Services RFP #25-81125</t>
  </si>
  <si>
    <t>Costs by Position</t>
  </si>
  <si>
    <t>Costs Proposal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</si>
</sst>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quot;$&quot;* #,##0_);_(&quot;$&quot;* \(#,##0\);_(&quot;$&quot;* &quot;-&quot;??_);_(@_)"/>
    <numFmt numFmtId="165" formatCode="[$-409]mmmm\ d\,\ yyyy;@"/>
    <numFmt numFmtId="166" formatCode="0;;;@"/>
    <numFmt numFmtId="167" formatCode="&quot;$&quot;#,##0.00"/>
  </numFmts>
  <fonts count="30" x14ac:knownFonts="1">
    <font>
      <sz val="11"/>
      <color theme="1"/>
      <name val="Calibri"/>
      <family val="2"/>
      <scheme val="minor"/>
    </font>
    <font>
      <sz val="11"/>
      <color theme="1"/>
      <name val="Calibri"/>
      <family val="2"/>
      <scheme val="minor"/>
    </font>
    <font>
      <sz val="10"/>
      <name val="Arial"/>
      <family val="2"/>
    </font>
    <font>
      <b/>
      <sz val="11"/>
      <name val="Arial"/>
      <family val="2"/>
    </font>
    <font>
      <sz val="8"/>
      <name val="Arial"/>
      <family val="2"/>
    </font>
    <font>
      <b/>
      <sz val="13"/>
      <name val="Arial"/>
      <family val="2"/>
    </font>
    <font>
      <sz val="11"/>
      <name val="Arial"/>
      <family val="2"/>
    </font>
    <font>
      <b/>
      <u/>
      <sz val="11"/>
      <name val="Arial"/>
      <family val="2"/>
    </font>
    <font>
      <sz val="11"/>
      <name val="Calibri"/>
      <family val="2"/>
      <scheme val="minor"/>
    </font>
    <font>
      <b/>
      <sz val="11"/>
      <color theme="1"/>
      <name val="Arial"/>
      <family val="2"/>
    </font>
    <font>
      <u/>
      <sz val="11"/>
      <name val="Arial"/>
      <family val="2"/>
    </font>
    <font>
      <sz val="11"/>
      <color rgb="FFFF0000"/>
      <name val="Arial"/>
      <family val="2"/>
    </font>
    <font>
      <i/>
      <sz val="11"/>
      <name val="Arial"/>
      <family val="2"/>
    </font>
    <font>
      <sz val="10"/>
      <color rgb="FF000000"/>
      <name val="Calibri"/>
      <family val="2"/>
      <scheme val="minor"/>
    </font>
    <font>
      <u/>
      <sz val="10"/>
      <color theme="10"/>
      <name val="Calibri"/>
      <family val="2"/>
      <scheme val="minor"/>
    </font>
    <font>
      <b/>
      <i/>
      <sz val="11"/>
      <name val="Arial"/>
      <family val="2"/>
    </font>
    <font>
      <i/>
      <sz val="11"/>
      <color theme="1"/>
      <name val="Arial"/>
      <family val="2"/>
    </font>
    <font>
      <sz val="11"/>
      <color theme="1"/>
      <name val="Arial"/>
      <family val="2"/>
    </font>
    <font>
      <sz val="8"/>
      <name val="Calibri"/>
      <family val="2"/>
      <scheme val="minor"/>
    </font>
    <font>
      <u/>
      <sz val="11"/>
      <color theme="10"/>
      <name val="Calibri"/>
      <family val="2"/>
      <scheme val="minor"/>
    </font>
    <font>
      <b/>
      <u/>
      <sz val="11"/>
      <color theme="1"/>
      <name val="Arial"/>
      <family val="2"/>
    </font>
    <font>
      <u/>
      <sz val="11"/>
      <color theme="10"/>
      <name val="Arial"/>
      <family val="2"/>
    </font>
    <font>
      <sz val="11"/>
      <color theme="1"/>
      <name val="Arial"/>
      <family val="2"/>
    </font>
    <font>
      <b/>
      <sz val="25"/>
      <name val="Arial"/>
      <family val="2"/>
    </font>
    <font>
      <b/>
      <sz val="20"/>
      <name val="Arial"/>
      <family val="2"/>
    </font>
    <font>
      <b/>
      <sz val="18"/>
      <color theme="1"/>
      <name val="Arial"/>
      <family val="2"/>
    </font>
    <font>
      <sz val="18"/>
      <color theme="1"/>
      <name val="Arial"/>
      <family val="2"/>
    </font>
    <font>
      <b/>
      <sz val="10"/>
      <name val="Arial"/>
      <family val="2"/>
    </font>
    <font>
      <sz val="18"/>
      <name val="Arial"/>
      <family val="2"/>
    </font>
    <font>
      <sz val="10"/>
      <name val="Arial"/>
      <family val="2"/>
    </font>
  </fonts>
  <fills count="2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rgb="FFCCFFFF"/>
        <bgColor indexed="64"/>
      </patternFill>
    </fill>
    <fill>
      <patternFill patternType="solid">
        <fgColor theme="0" tint="-0.2499465926084170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theme="0"/>
        <bgColor theme="0"/>
      </patternFill>
    </fill>
    <fill>
      <patternFill patternType="solid">
        <fgColor rgb="FFBFBFBF"/>
        <bgColor rgb="FFBFBFBF"/>
      </patternFill>
    </fill>
    <fill>
      <patternFill patternType="solid">
        <fgColor rgb="FFD8D8D8"/>
        <bgColor rgb="FFD8D8D8"/>
      </patternFill>
    </fill>
    <fill>
      <patternFill patternType="solid">
        <fgColor rgb="FFCCFFFF"/>
        <bgColor rgb="FFD8D8D8"/>
      </patternFill>
    </fill>
    <fill>
      <patternFill patternType="solid">
        <fgColor theme="0" tint="-0.499984740745262"/>
        <bgColor indexed="64"/>
      </patternFill>
    </fill>
    <fill>
      <patternFill patternType="solid">
        <fgColor rgb="FFCCFFFF"/>
        <bgColor rgb="FFFFFF99"/>
      </patternFill>
    </fill>
    <fill>
      <patternFill patternType="solid">
        <fgColor theme="0" tint="-0.249977111117893"/>
        <bgColor rgb="FFD8D8D8"/>
      </patternFill>
    </fill>
    <fill>
      <patternFill patternType="solid">
        <fgColor rgb="FFFFFFFF"/>
        <bgColor rgb="FFFFFFFF"/>
      </patternFill>
    </fill>
    <fill>
      <patternFill patternType="solid">
        <fgColor rgb="FFFFFF99"/>
        <bgColor rgb="FFFFFF99"/>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2">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0" fontId="14" fillId="0" borderId="0" applyNumberFormat="0" applyFill="0" applyBorder="0" applyAlignment="0" applyProtection="0"/>
    <xf numFmtId="0" fontId="19" fillId="0" borderId="0" applyNumberFormat="0" applyFill="0" applyBorder="0" applyAlignment="0" applyProtection="0"/>
    <xf numFmtId="0" fontId="13" fillId="0" borderId="0"/>
  </cellStyleXfs>
  <cellXfs count="186">
    <xf numFmtId="0" fontId="0" fillId="0" borderId="0" xfId="0"/>
    <xf numFmtId="2" fontId="6" fillId="4" borderId="4" xfId="5" applyNumberFormat="1" applyFont="1" applyFill="1" applyBorder="1" applyAlignment="1" applyProtection="1">
      <alignment vertical="center" wrapText="1"/>
      <protection locked="0"/>
    </xf>
    <xf numFmtId="43" fontId="6" fillId="4" borderId="1" xfId="5" applyFont="1" applyFill="1" applyBorder="1" applyAlignment="1" applyProtection="1">
      <alignment horizontal="center" vertical="center" wrapText="1"/>
      <protection locked="0"/>
    </xf>
    <xf numFmtId="0" fontId="5" fillId="2" borderId="0" xfId="0" applyFont="1" applyFill="1" applyAlignment="1">
      <alignment horizontal="left"/>
    </xf>
    <xf numFmtId="0" fontId="6" fillId="2" borderId="0" xfId="0" applyFont="1" applyFill="1"/>
    <xf numFmtId="0" fontId="3" fillId="2" borderId="0" xfId="0" applyFont="1" applyFill="1" applyAlignment="1">
      <alignment horizontal="left"/>
    </xf>
    <xf numFmtId="0" fontId="3" fillId="2" borderId="0" xfId="0" applyFont="1" applyFill="1" applyAlignment="1">
      <alignment horizontal="right" vertical="center"/>
    </xf>
    <xf numFmtId="0" fontId="3" fillId="2" borderId="0" xfId="0" applyFont="1" applyFill="1"/>
    <xf numFmtId="0" fontId="6" fillId="2" borderId="0" xfId="3" applyFont="1" applyFill="1"/>
    <xf numFmtId="0" fontId="6" fillId="0" borderId="0" xfId="0" applyFont="1" applyAlignment="1">
      <alignment vertical="center"/>
    </xf>
    <xf numFmtId="0" fontId="8" fillId="0" borderId="0" xfId="0" applyFont="1"/>
    <xf numFmtId="0" fontId="3" fillId="2" borderId="0" xfId="3" applyFont="1" applyFill="1"/>
    <xf numFmtId="0" fontId="6" fillId="2" borderId="0" xfId="0" applyFont="1" applyFill="1" applyAlignment="1">
      <alignment vertical="center"/>
    </xf>
    <xf numFmtId="0" fontId="3" fillId="2" borderId="0" xfId="0" applyFont="1" applyFill="1" applyAlignment="1">
      <alignment wrapText="1"/>
    </xf>
    <xf numFmtId="0" fontId="8" fillId="0" borderId="0" xfId="0" applyFont="1" applyAlignment="1">
      <alignment vertical="center"/>
    </xf>
    <xf numFmtId="0" fontId="3" fillId="2" borderId="0" xfId="0" applyFont="1" applyFill="1" applyAlignment="1">
      <alignment vertical="center" wrapText="1"/>
    </xf>
    <xf numFmtId="44" fontId="8" fillId="0" borderId="0" xfId="0" applyNumberFormat="1" applyFont="1"/>
    <xf numFmtId="44" fontId="6" fillId="5" borderId="11" xfId="1" applyFont="1" applyFill="1" applyBorder="1" applyAlignment="1" applyProtection="1">
      <alignment vertical="center" wrapText="1"/>
    </xf>
    <xf numFmtId="0" fontId="7" fillId="2" borderId="0" xfId="3" applyFont="1" applyFill="1" applyAlignment="1">
      <alignment vertical="top"/>
    </xf>
    <xf numFmtId="0" fontId="3" fillId="3" borderId="15" xfId="3" applyFont="1" applyFill="1" applyBorder="1" applyAlignment="1">
      <alignment horizontal="center" vertical="center" wrapText="1"/>
    </xf>
    <xf numFmtId="0" fontId="3" fillId="7" borderId="25"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7" borderId="15" xfId="0" applyFont="1" applyFill="1" applyBorder="1" applyAlignment="1">
      <alignment horizontal="center" vertical="center" wrapText="1"/>
    </xf>
    <xf numFmtId="0" fontId="3" fillId="0" borderId="6" xfId="3" applyFont="1" applyBorder="1" applyAlignment="1">
      <alignment vertical="center"/>
    </xf>
    <xf numFmtId="2" fontId="6" fillId="6" borderId="1" xfId="2" applyNumberFormat="1" applyFont="1" applyFill="1" applyBorder="1" applyAlignment="1" applyProtection="1">
      <alignment horizontal="center" vertical="center"/>
    </xf>
    <xf numFmtId="44" fontId="6" fillId="6" borderId="11" xfId="2" applyNumberFormat="1" applyFont="1" applyFill="1" applyBorder="1" applyAlignment="1" applyProtection="1">
      <alignment horizontal="center" vertical="center"/>
    </xf>
    <xf numFmtId="9" fontId="6" fillId="10" borderId="6" xfId="2" applyFont="1" applyFill="1" applyBorder="1" applyAlignment="1" applyProtection="1">
      <alignment horizontal="center" vertical="center"/>
    </xf>
    <xf numFmtId="44" fontId="3" fillId="6" borderId="11" xfId="1" applyFont="1" applyFill="1" applyBorder="1" applyAlignment="1" applyProtection="1">
      <alignment vertical="center"/>
    </xf>
    <xf numFmtId="0" fontId="3" fillId="0" borderId="8" xfId="3" applyFont="1" applyBorder="1" applyAlignment="1">
      <alignment vertical="center"/>
    </xf>
    <xf numFmtId="2" fontId="6" fillId="6" borderId="9" xfId="2" applyNumberFormat="1" applyFont="1" applyFill="1" applyBorder="1" applyAlignment="1" applyProtection="1">
      <alignment horizontal="center" vertical="center"/>
    </xf>
    <xf numFmtId="44" fontId="6" fillId="6" borderId="12" xfId="2" applyNumberFormat="1" applyFont="1" applyFill="1" applyBorder="1" applyAlignment="1" applyProtection="1">
      <alignment horizontal="center" vertical="center"/>
    </xf>
    <xf numFmtId="9" fontId="6" fillId="10" borderId="8" xfId="2" applyFont="1" applyFill="1" applyBorder="1" applyAlignment="1" applyProtection="1">
      <alignment horizontal="center" vertical="center"/>
    </xf>
    <xf numFmtId="44" fontId="3" fillId="6" borderId="12" xfId="1" applyFont="1" applyFill="1" applyBorder="1" applyAlignment="1" applyProtection="1">
      <alignment vertical="center"/>
    </xf>
    <xf numFmtId="0" fontId="3" fillId="0" borderId="26" xfId="3" applyFont="1" applyBorder="1" applyAlignment="1">
      <alignment vertical="center"/>
    </xf>
    <xf numFmtId="2" fontId="3" fillId="6" borderId="7" xfId="1" applyNumberFormat="1" applyFont="1" applyFill="1" applyBorder="1" applyAlignment="1" applyProtection="1">
      <alignment horizontal="center" vertical="center"/>
    </xf>
    <xf numFmtId="44" fontId="3" fillId="6" borderId="10" xfId="1" applyFont="1" applyFill="1" applyBorder="1" applyAlignment="1" applyProtection="1">
      <alignment horizontal="center" vertical="center"/>
    </xf>
    <xf numFmtId="9" fontId="6" fillId="10" borderId="26" xfId="2" applyFont="1" applyFill="1" applyBorder="1" applyAlignment="1" applyProtection="1">
      <alignment horizontal="center" vertical="center"/>
    </xf>
    <xf numFmtId="44" fontId="3" fillId="6" borderId="10" xfId="1" applyFont="1" applyFill="1" applyBorder="1" applyAlignment="1" applyProtection="1">
      <alignment vertical="center"/>
    </xf>
    <xf numFmtId="0" fontId="7" fillId="2" borderId="0" xfId="0" applyFont="1" applyFill="1" applyAlignment="1">
      <alignment vertical="top" wrapText="1"/>
    </xf>
    <xf numFmtId="0" fontId="3" fillId="3" borderId="15" xfId="3" applyFont="1" applyFill="1" applyBorder="1" applyAlignment="1">
      <alignment horizontal="center" vertical="center"/>
    </xf>
    <xf numFmtId="0" fontId="3" fillId="9" borderId="1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7" xfId="3" applyFont="1" applyFill="1" applyBorder="1" applyAlignment="1">
      <alignment horizontal="center" vertical="center" wrapText="1"/>
    </xf>
    <xf numFmtId="49" fontId="6" fillId="3" borderId="5" xfId="3" applyNumberFormat="1" applyFont="1" applyFill="1" applyBorder="1" applyAlignment="1">
      <alignment vertical="center" wrapText="1"/>
    </xf>
    <xf numFmtId="49" fontId="6" fillId="8" borderId="6" xfId="3" applyNumberFormat="1" applyFont="1" applyFill="1" applyBorder="1" applyAlignment="1">
      <alignment horizontal="center" vertical="center" wrapText="1"/>
    </xf>
    <xf numFmtId="44" fontId="6" fillId="8" borderId="11" xfId="0" applyNumberFormat="1" applyFont="1" applyFill="1" applyBorder="1" applyAlignment="1">
      <alignment horizontal="left" vertical="center" wrapText="1"/>
    </xf>
    <xf numFmtId="39" fontId="6" fillId="8" borderId="4" xfId="0" applyNumberFormat="1" applyFont="1" applyFill="1" applyBorder="1" applyAlignment="1">
      <alignment horizontal="right" vertical="center" wrapText="1"/>
    </xf>
    <xf numFmtId="44" fontId="6" fillId="8" borderId="11" xfId="1" applyFont="1" applyFill="1" applyBorder="1" applyAlignment="1" applyProtection="1">
      <alignment vertical="center" wrapText="1"/>
    </xf>
    <xf numFmtId="39" fontId="6" fillId="8" borderId="1" xfId="0" applyNumberFormat="1" applyFont="1" applyFill="1" applyBorder="1" applyAlignment="1">
      <alignment horizontal="right" vertical="center" wrapText="1"/>
    </xf>
    <xf numFmtId="0" fontId="3" fillId="2" borderId="5" xfId="0" applyFont="1" applyFill="1" applyBorder="1" applyAlignment="1">
      <alignment vertical="center" wrapText="1"/>
    </xf>
    <xf numFmtId="166" fontId="6" fillId="6" borderId="6" xfId="2" applyNumberFormat="1" applyFont="1" applyFill="1" applyBorder="1" applyAlignment="1" applyProtection="1">
      <alignment horizontal="center" vertical="center" wrapText="1"/>
    </xf>
    <xf numFmtId="44" fontId="6" fillId="6" borderId="11" xfId="2" applyNumberFormat="1" applyFont="1" applyFill="1" applyBorder="1" applyAlignment="1" applyProtection="1">
      <alignment vertical="center" wrapText="1"/>
    </xf>
    <xf numFmtId="43" fontId="6" fillId="5" borderId="1" xfId="5" applyFont="1" applyFill="1" applyBorder="1" applyAlignment="1" applyProtection="1">
      <alignment horizontal="center" vertical="center" wrapText="1"/>
    </xf>
    <xf numFmtId="0" fontId="6" fillId="2" borderId="0" xfId="0" applyFont="1" applyFill="1" applyAlignment="1">
      <alignment horizontal="right" vertical="center" wrapText="1"/>
    </xf>
    <xf numFmtId="0" fontId="3" fillId="9" borderId="21" xfId="0" applyFont="1" applyFill="1" applyBorder="1" applyAlignment="1">
      <alignment horizontal="center" vertical="center" wrapText="1"/>
    </xf>
    <xf numFmtId="2" fontId="3" fillId="5" borderId="19" xfId="5" applyNumberFormat="1" applyFont="1" applyFill="1" applyBorder="1" applyAlignment="1" applyProtection="1">
      <alignment vertical="center"/>
    </xf>
    <xf numFmtId="44" fontId="3" fillId="5" borderId="20" xfId="1" applyFont="1" applyFill="1" applyBorder="1" applyAlignment="1" applyProtection="1">
      <alignment vertical="center"/>
    </xf>
    <xf numFmtId="43" fontId="3" fillId="5" borderId="19" xfId="5" applyFont="1" applyFill="1" applyBorder="1" applyAlignment="1" applyProtection="1">
      <alignment horizontal="center" vertical="center"/>
    </xf>
    <xf numFmtId="43" fontId="3" fillId="5" borderId="19" xfId="5" applyFont="1" applyFill="1" applyBorder="1" applyAlignment="1" applyProtection="1">
      <alignment horizontal="center" vertical="center" wrapText="1"/>
    </xf>
    <xf numFmtId="0" fontId="3" fillId="3" borderId="18" xfId="3" applyFont="1" applyFill="1" applyBorder="1" applyAlignment="1">
      <alignment horizontal="left" vertical="center" wrapText="1"/>
    </xf>
    <xf numFmtId="1" fontId="3" fillId="11" borderId="20" xfId="3" applyNumberFormat="1" applyFont="1" applyFill="1" applyBorder="1" applyAlignment="1" applyProtection="1">
      <alignment horizontal="center" vertical="center"/>
      <protection locked="0"/>
    </xf>
    <xf numFmtId="0" fontId="11" fillId="2" borderId="0" xfId="3" applyFont="1" applyFill="1" applyAlignment="1">
      <alignment horizontal="left" vertical="center"/>
    </xf>
    <xf numFmtId="0" fontId="5" fillId="2" borderId="0" xfId="0" applyFont="1" applyFill="1" applyAlignment="1">
      <alignment horizontal="left" vertical="center"/>
    </xf>
    <xf numFmtId="0" fontId="3" fillId="0" borderId="0" xfId="0" applyFont="1" applyAlignment="1">
      <alignment vertical="center" wrapText="1"/>
    </xf>
    <xf numFmtId="0" fontId="3" fillId="0" borderId="0" xfId="0" applyFont="1" applyAlignment="1">
      <alignment vertical="center"/>
    </xf>
    <xf numFmtId="0" fontId="3" fillId="2" borderId="0" xfId="0" applyFont="1" applyFill="1" applyAlignment="1">
      <alignment horizontal="left" vertical="top"/>
    </xf>
    <xf numFmtId="0" fontId="6" fillId="2" borderId="0" xfId="3" applyFont="1" applyFill="1" applyAlignment="1">
      <alignment vertical="center"/>
    </xf>
    <xf numFmtId="0" fontId="10" fillId="2" borderId="0" xfId="3" applyFont="1" applyFill="1" applyAlignment="1">
      <alignment vertical="center"/>
    </xf>
    <xf numFmtId="0" fontId="6" fillId="2" borderId="1" xfId="0" applyFont="1" applyFill="1" applyBorder="1" applyAlignment="1">
      <alignment horizontal="right" vertical="center" wrapText="1"/>
    </xf>
    <xf numFmtId="0" fontId="9" fillId="14" borderId="1" xfId="6" applyFont="1" applyFill="1" applyBorder="1" applyAlignment="1">
      <alignment horizontal="center" vertical="center" wrapText="1"/>
    </xf>
    <xf numFmtId="44" fontId="16" fillId="15" borderId="27" xfId="6" applyNumberFormat="1" applyFont="1" applyFill="1" applyBorder="1" applyAlignment="1">
      <alignment horizontal="right" wrapText="1"/>
    </xf>
    <xf numFmtId="2" fontId="16" fillId="15" borderId="27" xfId="6" applyNumberFormat="1" applyFont="1" applyFill="1" applyBorder="1" applyAlignment="1">
      <alignment horizontal="center" wrapText="1"/>
    </xf>
    <xf numFmtId="2" fontId="17" fillId="17" borderId="27" xfId="6" applyNumberFormat="1" applyFont="1" applyFill="1" applyBorder="1" applyAlignment="1">
      <alignment horizontal="center" wrapText="1"/>
    </xf>
    <xf numFmtId="0" fontId="6" fillId="2" borderId="13" xfId="0" applyFont="1" applyFill="1" applyBorder="1" applyAlignment="1">
      <alignment horizontal="right" vertical="center" wrapText="1"/>
    </xf>
    <xf numFmtId="0" fontId="6" fillId="9" borderId="1" xfId="0" applyFont="1" applyFill="1" applyBorder="1" applyAlignment="1">
      <alignment horizontal="right" vertical="center"/>
    </xf>
    <xf numFmtId="49" fontId="16" fillId="13" borderId="1" xfId="6" applyNumberFormat="1" applyFont="1" applyFill="1" applyBorder="1" applyAlignment="1">
      <alignment wrapText="1"/>
    </xf>
    <xf numFmtId="39" fontId="17" fillId="12" borderId="32" xfId="6" applyNumberFormat="1" applyFont="1" applyFill="1" applyBorder="1"/>
    <xf numFmtId="2" fontId="16" fillId="18" borderId="31" xfId="6" applyNumberFormat="1" applyFont="1" applyFill="1" applyBorder="1" applyAlignment="1">
      <alignment horizontal="center" wrapText="1"/>
    </xf>
    <xf numFmtId="44" fontId="16" fillId="18" borderId="31" xfId="6" applyNumberFormat="1" applyFont="1" applyFill="1" applyBorder="1" applyAlignment="1">
      <alignment horizontal="right" wrapText="1"/>
    </xf>
    <xf numFmtId="0" fontId="3" fillId="2" borderId="0" xfId="0" applyFont="1" applyFill="1" applyAlignment="1">
      <alignment horizontal="left" vertical="center" wrapText="1"/>
    </xf>
    <xf numFmtId="0" fontId="9" fillId="8" borderId="1" xfId="6" applyFont="1" applyFill="1" applyBorder="1" applyAlignment="1">
      <alignment vertical="center" wrapText="1"/>
    </xf>
    <xf numFmtId="0" fontId="6" fillId="0" borderId="1" xfId="0" applyFont="1" applyBorder="1" applyAlignment="1">
      <alignment horizontal="left" vertical="center"/>
    </xf>
    <xf numFmtId="0" fontId="6" fillId="2" borderId="1" xfId="0" applyFont="1" applyFill="1" applyBorder="1" applyAlignment="1">
      <alignment horizontal="left" vertical="center" wrapText="1"/>
    </xf>
    <xf numFmtId="44" fontId="6" fillId="0" borderId="0" xfId="0" applyNumberFormat="1" applyFont="1" applyAlignment="1">
      <alignment vertical="center"/>
    </xf>
    <xf numFmtId="0" fontId="9" fillId="14" borderId="5" xfId="6" applyFont="1" applyFill="1" applyBorder="1" applyAlignment="1">
      <alignment horizontal="center" vertical="center" wrapText="1"/>
    </xf>
    <xf numFmtId="0" fontId="15" fillId="8" borderId="1" xfId="0" applyFont="1" applyFill="1" applyBorder="1" applyAlignment="1">
      <alignment horizontal="center" vertical="center"/>
    </xf>
    <xf numFmtId="2" fontId="6" fillId="0" borderId="0" xfId="0" applyNumberFormat="1" applyFont="1" applyAlignment="1">
      <alignment vertical="center"/>
    </xf>
    <xf numFmtId="44" fontId="3" fillId="6" borderId="34" xfId="1" applyFont="1" applyFill="1" applyBorder="1" applyAlignment="1" applyProtection="1">
      <alignment horizontal="center" vertical="center" wrapText="1"/>
    </xf>
    <xf numFmtId="0" fontId="9" fillId="19" borderId="0" xfId="11" applyFont="1" applyFill="1" applyAlignment="1">
      <alignment horizontal="right"/>
    </xf>
    <xf numFmtId="167" fontId="3" fillId="6" borderId="1" xfId="0" applyNumberFormat="1" applyFont="1" applyFill="1" applyBorder="1" applyAlignment="1">
      <alignment horizontal="left" vertical="center" wrapText="1"/>
    </xf>
    <xf numFmtId="0" fontId="3" fillId="0" borderId="18" xfId="0" applyFont="1" applyBorder="1" applyAlignment="1">
      <alignment vertical="center"/>
    </xf>
    <xf numFmtId="44" fontId="3" fillId="0" borderId="20" xfId="0" applyNumberFormat="1" applyFont="1" applyBorder="1" applyAlignment="1">
      <alignment vertical="center"/>
    </xf>
    <xf numFmtId="0" fontId="20" fillId="0" borderId="0" xfId="0" applyFont="1"/>
    <xf numFmtId="0" fontId="17" fillId="0" borderId="0" xfId="0" applyFont="1"/>
    <xf numFmtId="44" fontId="17" fillId="15" borderId="29" xfId="1" applyFont="1" applyFill="1" applyBorder="1" applyAlignment="1">
      <alignment horizontal="center" wrapText="1"/>
    </xf>
    <xf numFmtId="44" fontId="17" fillId="15" borderId="33" xfId="1" applyFont="1" applyFill="1" applyBorder="1" applyAlignment="1">
      <alignment horizontal="center" wrapText="1"/>
    </xf>
    <xf numFmtId="44" fontId="17" fillId="15" borderId="1" xfId="1" applyFont="1" applyFill="1" applyBorder="1" applyAlignment="1">
      <alignment horizontal="center" wrapText="1"/>
    </xf>
    <xf numFmtId="0" fontId="6" fillId="0" borderId="0" xfId="0" applyFont="1"/>
    <xf numFmtId="0" fontId="9" fillId="8" borderId="1" xfId="0" applyFont="1" applyFill="1" applyBorder="1"/>
    <xf numFmtId="0" fontId="17" fillId="0" borderId="1" xfId="0" applyFont="1" applyBorder="1"/>
    <xf numFmtId="0" fontId="21" fillId="0" borderId="1" xfId="10" applyFont="1" applyBorder="1"/>
    <xf numFmtId="0" fontId="17" fillId="0" borderId="0" xfId="0" applyFont="1" applyAlignment="1">
      <alignment wrapText="1"/>
    </xf>
    <xf numFmtId="164" fontId="22" fillId="2" borderId="0" xfId="0" applyNumberFormat="1" applyFont="1" applyFill="1"/>
    <xf numFmtId="0" fontId="22" fillId="0" borderId="0" xfId="0" applyFont="1"/>
    <xf numFmtId="164" fontId="24" fillId="2" borderId="0" xfId="0" applyNumberFormat="1" applyFont="1" applyFill="1"/>
    <xf numFmtId="164" fontId="26" fillId="2" borderId="0" xfId="0" applyNumberFormat="1" applyFont="1" applyFill="1"/>
    <xf numFmtId="164" fontId="27" fillId="2" borderId="0" xfId="0" applyNumberFormat="1" applyFont="1" applyFill="1"/>
    <xf numFmtId="0" fontId="22" fillId="2" borderId="0" xfId="0" applyFont="1" applyFill="1"/>
    <xf numFmtId="0" fontId="3" fillId="2" borderId="0" xfId="0" applyFont="1" applyFill="1" applyAlignment="1">
      <alignment horizontal="left" vertical="center"/>
    </xf>
    <xf numFmtId="0" fontId="17" fillId="0" borderId="0" xfId="0" applyFont="1" applyAlignment="1">
      <alignment horizontal="left" wrapText="1"/>
    </xf>
    <xf numFmtId="0" fontId="3" fillId="2" borderId="1" xfId="0" applyFont="1" applyFill="1" applyBorder="1" applyAlignment="1">
      <alignment horizontal="left" vertical="center" wrapText="1"/>
    </xf>
    <xf numFmtId="0" fontId="3" fillId="8" borderId="1" xfId="6" applyFont="1" applyFill="1" applyBorder="1" applyAlignment="1">
      <alignment horizontal="center" vertical="center" wrapText="1"/>
    </xf>
    <xf numFmtId="2" fontId="12" fillId="18" borderId="29" xfId="6" applyNumberFormat="1" applyFont="1" applyFill="1" applyBorder="1" applyAlignment="1">
      <alignment horizontal="center" wrapText="1"/>
    </xf>
    <xf numFmtId="44" fontId="6" fillId="4" borderId="1" xfId="2" applyNumberFormat="1" applyFont="1" applyFill="1" applyBorder="1" applyAlignment="1" applyProtection="1">
      <alignment horizontal="center" wrapText="1"/>
      <protection locked="0"/>
    </xf>
    <xf numFmtId="165" fontId="29" fillId="0" borderId="0" xfId="0" applyNumberFormat="1" applyFont="1" applyAlignment="1">
      <alignment horizontal="center"/>
    </xf>
    <xf numFmtId="164" fontId="23" fillId="2" borderId="0" xfId="0" applyNumberFormat="1" applyFont="1" applyFill="1" applyAlignment="1">
      <alignment horizontal="center" wrapText="1"/>
    </xf>
    <xf numFmtId="164" fontId="23" fillId="2" borderId="0" xfId="0" applyNumberFormat="1" applyFont="1" applyFill="1" applyAlignment="1">
      <alignment horizontal="center"/>
    </xf>
    <xf numFmtId="164" fontId="28" fillId="2" borderId="0" xfId="0" applyNumberFormat="1" applyFont="1" applyFill="1" applyAlignment="1">
      <alignment horizontal="center"/>
    </xf>
    <xf numFmtId="164" fontId="25" fillId="2" borderId="0" xfId="0" applyNumberFormat="1" applyFont="1" applyFill="1" applyAlignment="1">
      <alignment horizontal="center"/>
    </xf>
    <xf numFmtId="164" fontId="22" fillId="2" borderId="0" xfId="0" applyNumberFormat="1" applyFont="1" applyFill="1" applyAlignment="1">
      <alignment horizontal="center"/>
    </xf>
    <xf numFmtId="164" fontId="26" fillId="2" borderId="0" xfId="0" applyNumberFormat="1" applyFont="1" applyFill="1" applyAlignment="1">
      <alignment horizontal="center"/>
    </xf>
    <xf numFmtId="0" fontId="17" fillId="0" borderId="0" xfId="0" applyFont="1" applyAlignment="1">
      <alignment horizontal="left" wrapText="1"/>
    </xf>
    <xf numFmtId="0" fontId="3" fillId="2" borderId="5"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4" xfId="0" applyFont="1" applyFill="1" applyBorder="1" applyAlignment="1">
      <alignment horizontal="left" vertical="center" wrapText="1"/>
    </xf>
    <xf numFmtId="49" fontId="9" fillId="17" borderId="28" xfId="11" applyNumberFormat="1" applyFont="1" applyFill="1" applyBorder="1" applyAlignment="1">
      <alignment horizontal="center" wrapText="1"/>
    </xf>
    <xf numFmtId="49" fontId="6" fillId="6" borderId="36" xfId="11" applyNumberFormat="1" applyFont="1" applyFill="1" applyBorder="1"/>
    <xf numFmtId="0" fontId="9" fillId="17" borderId="28" xfId="11" applyFont="1" applyFill="1" applyBorder="1" applyAlignment="1">
      <alignment horizontal="center" wrapText="1"/>
    </xf>
    <xf numFmtId="0" fontId="6" fillId="6" borderId="36" xfId="11" applyFont="1" applyFill="1" applyBorder="1"/>
    <xf numFmtId="0" fontId="9" fillId="8" borderId="1" xfId="6" applyFont="1" applyFill="1" applyBorder="1" applyAlignment="1">
      <alignment horizontal="center" vertical="center" wrapText="1"/>
    </xf>
    <xf numFmtId="0" fontId="3" fillId="0" borderId="21" xfId="0" applyFont="1" applyBorder="1" applyAlignment="1">
      <alignment horizontal="right" vertical="center"/>
    </xf>
    <xf numFmtId="0" fontId="3" fillId="0" borderId="30" xfId="0" applyFont="1" applyBorder="1" applyAlignment="1">
      <alignment horizontal="right" vertical="center"/>
    </xf>
    <xf numFmtId="0" fontId="9" fillId="9" borderId="24" xfId="0" applyFont="1" applyFill="1" applyBorder="1" applyAlignment="1">
      <alignment horizontal="center" vertical="center"/>
    </xf>
    <xf numFmtId="0" fontId="9" fillId="9" borderId="23" xfId="0" applyFont="1" applyFill="1" applyBorder="1" applyAlignment="1">
      <alignment horizontal="center" vertical="center"/>
    </xf>
    <xf numFmtId="0" fontId="9" fillId="9" borderId="18" xfId="0" applyFont="1" applyFill="1" applyBorder="1" applyAlignment="1">
      <alignment horizontal="center" vertical="center"/>
    </xf>
    <xf numFmtId="0" fontId="9" fillId="9" borderId="20" xfId="0" applyFont="1" applyFill="1" applyBorder="1" applyAlignment="1">
      <alignment horizontal="center" vertical="center"/>
    </xf>
    <xf numFmtId="0" fontId="9" fillId="9" borderId="19" xfId="0" applyFont="1" applyFill="1" applyBorder="1" applyAlignment="1">
      <alignment horizontal="center" vertical="center"/>
    </xf>
    <xf numFmtId="0" fontId="3" fillId="6" borderId="5"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5" xfId="0" applyFont="1" applyFill="1" applyBorder="1" applyAlignment="1">
      <alignment horizontal="center" vertical="center"/>
    </xf>
    <xf numFmtId="0" fontId="3" fillId="3" borderId="4" xfId="0"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4" xfId="0" applyFont="1" applyFill="1" applyBorder="1" applyAlignment="1">
      <alignment horizontal="left" vertical="center" wrapText="1"/>
    </xf>
    <xf numFmtId="0" fontId="9" fillId="9" borderId="21" xfId="0" applyFont="1" applyFill="1" applyBorder="1" applyAlignment="1">
      <alignment horizontal="center" vertical="center"/>
    </xf>
    <xf numFmtId="0" fontId="9" fillId="9" borderId="22" xfId="0" applyFont="1" applyFill="1" applyBorder="1" applyAlignment="1">
      <alignment horizontal="center"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wrapText="1"/>
    </xf>
    <xf numFmtId="0" fontId="9" fillId="20" borderId="35" xfId="11" applyFont="1" applyFill="1" applyBorder="1" applyAlignment="1" applyProtection="1">
      <alignment horizontal="center" wrapText="1"/>
      <protection locked="0"/>
    </xf>
    <xf numFmtId="0" fontId="6" fillId="0" borderId="37" xfId="11" applyFont="1" applyBorder="1" applyProtection="1">
      <protection locked="0"/>
    </xf>
    <xf numFmtId="39" fontId="12" fillId="11" borderId="1" xfId="2" applyNumberFormat="1" applyFont="1" applyFill="1" applyBorder="1" applyAlignment="1" applyProtection="1">
      <alignment horizontal="left" wrapText="1"/>
      <protection locked="0"/>
    </xf>
    <xf numFmtId="39" fontId="12" fillId="11" borderId="2" xfId="2" applyNumberFormat="1" applyFont="1" applyFill="1" applyBorder="1" applyAlignment="1" applyProtection="1">
      <alignment vertical="center" wrapText="1"/>
      <protection locked="0"/>
    </xf>
    <xf numFmtId="39" fontId="12" fillId="11" borderId="1" xfId="2" applyNumberFormat="1" applyFont="1" applyFill="1" applyBorder="1" applyAlignment="1" applyProtection="1">
      <alignment vertical="center" wrapText="1"/>
      <protection locked="0"/>
    </xf>
    <xf numFmtId="0" fontId="5" fillId="2" borderId="0" xfId="0" applyFont="1" applyFill="1" applyAlignment="1" applyProtection="1">
      <alignment horizontal="left" vertical="center"/>
    </xf>
    <xf numFmtId="0" fontId="8" fillId="0" borderId="0" xfId="0" applyFont="1" applyProtection="1"/>
    <xf numFmtId="0" fontId="6" fillId="2" borderId="0" xfId="0" applyFont="1" applyFill="1" applyProtection="1"/>
    <xf numFmtId="0" fontId="9" fillId="19" borderId="0" xfId="11" applyFont="1" applyFill="1" applyAlignment="1" applyProtection="1">
      <alignment horizontal="right"/>
    </xf>
    <xf numFmtId="0" fontId="6" fillId="2" borderId="0" xfId="0" applyFont="1" applyFill="1" applyAlignment="1" applyProtection="1">
      <alignment vertical="top" wrapText="1"/>
    </xf>
    <xf numFmtId="0" fontId="3" fillId="2" borderId="0" xfId="0" applyFont="1" applyFill="1" applyAlignment="1" applyProtection="1">
      <alignment horizontal="left" vertical="top"/>
    </xf>
    <xf numFmtId="0" fontId="3" fillId="0" borderId="0" xfId="0" applyFont="1" applyAlignment="1" applyProtection="1">
      <alignment vertical="center"/>
    </xf>
    <xf numFmtId="0" fontId="3" fillId="3" borderId="1" xfId="0" applyFont="1" applyFill="1" applyBorder="1" applyAlignment="1" applyProtection="1">
      <alignment horizontal="center" vertical="center" wrapText="1"/>
    </xf>
    <xf numFmtId="0" fontId="3" fillId="2" borderId="0" xfId="0" applyFont="1" applyFill="1" applyProtection="1"/>
    <xf numFmtId="0" fontId="6" fillId="2" borderId="0" xfId="3" applyFont="1" applyFill="1" applyProtection="1"/>
    <xf numFmtId="0" fontId="3" fillId="2" borderId="1" xfId="0" applyFont="1" applyFill="1" applyBorder="1" applyAlignment="1" applyProtection="1">
      <alignment horizontal="left" vertical="center" wrapText="1"/>
    </xf>
    <xf numFmtId="0" fontId="3" fillId="2" borderId="0" xfId="3" applyFont="1" applyFill="1" applyProtection="1"/>
    <xf numFmtId="0" fontId="7" fillId="2" borderId="0" xfId="0" applyFont="1" applyFill="1" applyAlignment="1" applyProtection="1">
      <alignment vertical="center"/>
    </xf>
    <xf numFmtId="0" fontId="3" fillId="3" borderId="5" xfId="3"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0" fontId="3" fillId="3" borderId="1" xfId="3"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49" fontId="6" fillId="3" borderId="5" xfId="3" applyNumberFormat="1" applyFont="1" applyFill="1" applyBorder="1" applyAlignment="1" applyProtection="1">
      <alignment horizontal="left" wrapText="1"/>
    </xf>
    <xf numFmtId="49" fontId="12" fillId="3" borderId="5" xfId="3" applyNumberFormat="1" applyFont="1" applyFill="1" applyBorder="1" applyAlignment="1" applyProtection="1">
      <alignment horizontal="left" wrapText="1"/>
    </xf>
    <xf numFmtId="0" fontId="12" fillId="3" borderId="1" xfId="3" applyFont="1" applyFill="1" applyBorder="1" applyAlignment="1" applyProtection="1">
      <alignment wrapText="1"/>
    </xf>
    <xf numFmtId="0" fontId="12" fillId="3" borderId="1" xfId="3" applyFont="1" applyFill="1" applyBorder="1" applyAlignment="1" applyProtection="1">
      <alignment horizontal="center" wrapText="1"/>
    </xf>
    <xf numFmtId="44" fontId="12" fillId="3" borderId="1" xfId="0" applyNumberFormat="1" applyFont="1" applyFill="1" applyBorder="1" applyAlignment="1" applyProtection="1">
      <alignment horizontal="center" wrapText="1"/>
    </xf>
    <xf numFmtId="0" fontId="3" fillId="2" borderId="1" xfId="0" applyFont="1" applyFill="1" applyBorder="1" applyAlignment="1" applyProtection="1">
      <alignment horizontal="center" vertical="center" wrapText="1"/>
    </xf>
    <xf numFmtId="39" fontId="6" fillId="0" borderId="1" xfId="2" applyNumberFormat="1" applyFont="1" applyBorder="1" applyAlignment="1" applyProtection="1">
      <alignment horizontal="left" vertical="top" wrapText="1"/>
    </xf>
    <xf numFmtId="39" fontId="6" fillId="10" borderId="1" xfId="2" applyNumberFormat="1" applyFont="1" applyFill="1" applyBorder="1" applyAlignment="1" applyProtection="1">
      <alignment vertical="top" wrapText="1"/>
    </xf>
    <xf numFmtId="37" fontId="6" fillId="0" borderId="1" xfId="2" applyNumberFormat="1" applyFont="1" applyFill="1" applyBorder="1" applyAlignment="1" applyProtection="1">
      <alignment horizontal="center" vertical="center" wrapText="1"/>
    </xf>
    <xf numFmtId="39" fontId="6" fillId="0" borderId="1" xfId="2" applyNumberFormat="1" applyFont="1" applyFill="1" applyBorder="1" applyAlignment="1" applyProtection="1">
      <alignment vertical="top" wrapText="1"/>
    </xf>
    <xf numFmtId="0" fontId="3" fillId="2" borderId="5" xfId="0" applyFont="1" applyFill="1" applyBorder="1" applyAlignment="1" applyProtection="1">
      <alignment horizontal="center" vertical="center" wrapText="1"/>
    </xf>
    <xf numFmtId="0" fontId="3" fillId="2" borderId="14"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1" xfId="0" applyFont="1" applyFill="1" applyBorder="1" applyAlignment="1" applyProtection="1">
      <alignment horizontal="right" vertical="center" wrapText="1"/>
    </xf>
    <xf numFmtId="39" fontId="6" fillId="16" borderId="3" xfId="2" applyNumberFormat="1" applyFont="1" applyFill="1" applyBorder="1" applyAlignment="1" applyProtection="1">
      <alignment horizontal="center" vertical="center" wrapText="1"/>
    </xf>
    <xf numFmtId="9" fontId="3" fillId="11" borderId="1" xfId="2" applyFont="1" applyFill="1" applyBorder="1" applyAlignment="1" applyProtection="1">
      <alignment horizontal="left" vertical="center" wrapText="1"/>
      <protection locked="0"/>
    </xf>
  </cellXfs>
  <cellStyles count="12">
    <cellStyle name="Comma" xfId="5" builtinId="3"/>
    <cellStyle name="Currency" xfId="1" builtinId="4"/>
    <cellStyle name="Currency 2" xfId="7" xr:uid="{997C476F-CBFC-49FD-A781-8DDFD0460F57}"/>
    <cellStyle name="Hyperlink" xfId="10" builtinId="8"/>
    <cellStyle name="Hyperlink 2" xfId="9" xr:uid="{BD6A1872-E4AC-4675-B11F-171B4EDC390D}"/>
    <cellStyle name="Normal" xfId="0" builtinId="0"/>
    <cellStyle name="Normal 2" xfId="4" xr:uid="{00000000-0005-0000-0000-000003000000}"/>
    <cellStyle name="Normal 2 2" xfId="11" xr:uid="{F8BBBD0C-E153-475E-AFFB-3EC4D1F9C096}"/>
    <cellStyle name="Normal 3" xfId="6" xr:uid="{35742063-9DC5-441F-BA12-BF0FA2B44964}"/>
    <cellStyle name="Normal_Appendix A--Temps RFP Appendix" xfId="3" xr:uid="{00000000-0005-0000-0000-000004000000}"/>
    <cellStyle name="Percent" xfId="2" builtinId="5"/>
    <cellStyle name="Percent 2" xfId="8" xr:uid="{0A9372F2-B688-454E-87B2-71740D0027B1}"/>
  </cellStyles>
  <dxfs count="0"/>
  <tableStyles count="0" defaultTableStyle="TableStyleMedium2"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5"/>
  <sheetViews>
    <sheetView showGridLines="0" tabSelected="1" zoomScaleNormal="100" workbookViewId="0"/>
  </sheetViews>
  <sheetFormatPr defaultColWidth="8.81640625" defaultRowHeight="14" x14ac:dyDescent="0.3"/>
  <cols>
    <col min="1" max="1" width="4.81640625" style="103" customWidth="1"/>
    <col min="2" max="3" width="8.81640625" style="103"/>
    <col min="4" max="4" width="10.453125" style="103" customWidth="1"/>
    <col min="5" max="5" width="8.81640625" style="103"/>
    <col min="6" max="6" width="42.54296875" style="103" customWidth="1"/>
    <col min="7" max="7" width="17.453125" style="103" customWidth="1"/>
    <col min="8" max="16384" width="8.81640625" style="103"/>
  </cols>
  <sheetData>
    <row r="1" spans="1:7" x14ac:dyDescent="0.3">
      <c r="A1" s="102"/>
      <c r="B1" s="102"/>
      <c r="C1" s="102"/>
      <c r="D1" s="102"/>
      <c r="E1" s="102"/>
      <c r="F1" s="102"/>
    </row>
    <row r="2" spans="1:7" x14ac:dyDescent="0.3">
      <c r="A2" s="102"/>
      <c r="B2" s="102"/>
      <c r="C2" s="102"/>
      <c r="D2" s="102"/>
      <c r="E2" s="102"/>
      <c r="F2" s="102"/>
    </row>
    <row r="3" spans="1:7" x14ac:dyDescent="0.3">
      <c r="A3" s="102"/>
      <c r="B3" s="102"/>
      <c r="C3" s="102"/>
      <c r="D3" s="102"/>
      <c r="E3" s="102"/>
      <c r="F3" s="102"/>
    </row>
    <row r="4" spans="1:7" x14ac:dyDescent="0.3">
      <c r="A4" s="102"/>
      <c r="B4" s="102"/>
      <c r="C4" s="102"/>
      <c r="D4" s="102"/>
      <c r="E4" s="102"/>
      <c r="F4" s="102"/>
    </row>
    <row r="5" spans="1:7" ht="71.5" customHeight="1" x14ac:dyDescent="0.65">
      <c r="A5" s="102"/>
      <c r="B5" s="115" t="s">
        <v>0</v>
      </c>
      <c r="C5" s="115"/>
      <c r="D5" s="115"/>
      <c r="E5" s="115"/>
      <c r="F5" s="115"/>
    </row>
    <row r="6" spans="1:7" ht="31.5" x14ac:dyDescent="0.65">
      <c r="A6" s="102"/>
      <c r="B6" s="116" t="s">
        <v>1</v>
      </c>
      <c r="C6" s="116"/>
      <c r="D6" s="116"/>
      <c r="E6" s="116"/>
      <c r="F6" s="116"/>
    </row>
    <row r="7" spans="1:7" ht="18.649999999999999" customHeight="1" x14ac:dyDescent="0.5">
      <c r="A7" s="102"/>
      <c r="B7" s="102"/>
      <c r="C7" s="104"/>
      <c r="D7" s="102"/>
      <c r="E7" s="102"/>
      <c r="F7" s="102"/>
    </row>
    <row r="8" spans="1:7" ht="23" x14ac:dyDescent="0.5">
      <c r="A8" s="102"/>
      <c r="B8" s="118" t="s">
        <v>108</v>
      </c>
      <c r="C8" s="118"/>
      <c r="D8" s="118"/>
      <c r="E8" s="118"/>
      <c r="F8" s="118"/>
    </row>
    <row r="9" spans="1:7" x14ac:dyDescent="0.3">
      <c r="A9" s="102"/>
      <c r="B9" s="119"/>
      <c r="C9" s="119"/>
      <c r="D9" s="119"/>
      <c r="E9" s="119"/>
      <c r="F9" s="119"/>
    </row>
    <row r="10" spans="1:7" ht="22.5" x14ac:dyDescent="0.45">
      <c r="A10" s="102"/>
      <c r="B10" s="120" t="s">
        <v>2</v>
      </c>
      <c r="C10" s="120"/>
      <c r="D10" s="120"/>
      <c r="E10" s="120"/>
      <c r="F10" s="120"/>
      <c r="G10" s="105"/>
    </row>
    <row r="11" spans="1:7" x14ac:dyDescent="0.3">
      <c r="A11" s="102"/>
      <c r="B11" s="102"/>
      <c r="C11" s="106"/>
      <c r="D11" s="102"/>
      <c r="E11" s="102"/>
      <c r="F11" s="102"/>
    </row>
    <row r="12" spans="1:7" ht="22.5" x14ac:dyDescent="0.45">
      <c r="A12" s="102"/>
      <c r="B12" s="117" t="s">
        <v>3</v>
      </c>
      <c r="C12" s="117"/>
      <c r="D12" s="117"/>
      <c r="E12" s="117"/>
      <c r="F12" s="117"/>
    </row>
    <row r="13" spans="1:7" x14ac:dyDescent="0.3">
      <c r="A13" s="102"/>
      <c r="B13" s="114"/>
      <c r="C13" s="114"/>
      <c r="D13" s="114"/>
      <c r="E13" s="114"/>
      <c r="F13" s="114"/>
    </row>
    <row r="14" spans="1:7" x14ac:dyDescent="0.3">
      <c r="A14" s="102"/>
      <c r="B14" s="102"/>
      <c r="C14" s="102"/>
      <c r="D14" s="102"/>
      <c r="E14" s="102"/>
      <c r="F14" s="102"/>
    </row>
    <row r="15" spans="1:7" x14ac:dyDescent="0.3">
      <c r="A15" s="107"/>
      <c r="B15" s="107"/>
      <c r="C15" s="107"/>
      <c r="D15" s="107"/>
      <c r="E15" s="107"/>
      <c r="F15" s="107"/>
    </row>
  </sheetData>
  <sheetProtection algorithmName="SHA-512" hashValue="QI3SZDvZrJhSa2tmXaM/WVwXmssxc1AMaYyB0RWZJTQ1lKzEFaQqnLDCKVGqnOEsEItCCcwTOqBPard5SesUHA==" saltValue="zmVbfSpgvdf+BYgnvkYaTw==" spinCount="100000" sheet="1" objects="1" scenarios="1"/>
  <mergeCells count="7">
    <mergeCell ref="B13:F13"/>
    <mergeCell ref="B5:F5"/>
    <mergeCell ref="B6:F6"/>
    <mergeCell ref="B12:F12"/>
    <mergeCell ref="B8:F8"/>
    <mergeCell ref="B9:F9"/>
    <mergeCell ref="B10:F10"/>
  </mergeCells>
  <pageMargins left="0.7" right="0.7" top="0.75" bottom="0.75" header="0.3" footer="0.3"/>
  <pageSetup scale="123"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99827-69CB-4080-8C59-2B659886E9EA}">
  <dimension ref="A1:C12"/>
  <sheetViews>
    <sheetView showGridLines="0" workbookViewId="0"/>
  </sheetViews>
  <sheetFormatPr defaultColWidth="8.7265625" defaultRowHeight="14" x14ac:dyDescent="0.3"/>
  <cols>
    <col min="1" max="2" width="8.7265625" style="93"/>
    <col min="3" max="3" width="27.54296875" style="93" customWidth="1"/>
    <col min="4" max="16384" width="8.7265625" style="93"/>
  </cols>
  <sheetData>
    <row r="1" spans="1:3" ht="16.5" x14ac:dyDescent="0.3">
      <c r="A1" s="62" t="s">
        <v>4</v>
      </c>
      <c r="B1" s="97"/>
    </row>
    <row r="2" spans="1:3" ht="16.5" x14ac:dyDescent="0.3">
      <c r="A2" s="62" t="s">
        <v>109</v>
      </c>
      <c r="B2" s="97"/>
    </row>
    <row r="3" spans="1:3" ht="16.5" x14ac:dyDescent="0.3">
      <c r="A3" s="62" t="s">
        <v>1</v>
      </c>
      <c r="B3" s="12"/>
    </row>
    <row r="4" spans="1:3" x14ac:dyDescent="0.3">
      <c r="A4" s="108" t="s">
        <v>5</v>
      </c>
    </row>
    <row r="6" spans="1:3" x14ac:dyDescent="0.3">
      <c r="B6" s="98" t="s">
        <v>6</v>
      </c>
      <c r="C6" s="98" t="s">
        <v>7</v>
      </c>
    </row>
    <row r="7" spans="1:3" x14ac:dyDescent="0.3">
      <c r="B7" s="99">
        <v>1</v>
      </c>
      <c r="C7" s="100" t="s">
        <v>8</v>
      </c>
    </row>
    <row r="8" spans="1:3" x14ac:dyDescent="0.3">
      <c r="B8" s="99">
        <v>2</v>
      </c>
      <c r="C8" s="100" t="s">
        <v>5</v>
      </c>
    </row>
    <row r="9" spans="1:3" x14ac:dyDescent="0.3">
      <c r="B9" s="99">
        <v>3</v>
      </c>
      <c r="C9" s="100" t="s">
        <v>9</v>
      </c>
    </row>
    <row r="10" spans="1:3" x14ac:dyDescent="0.3">
      <c r="B10" s="99">
        <v>4</v>
      </c>
      <c r="C10" s="100" t="s">
        <v>10</v>
      </c>
    </row>
    <row r="11" spans="1:3" x14ac:dyDescent="0.3">
      <c r="B11" s="99">
        <v>5</v>
      </c>
      <c r="C11" s="100" t="s">
        <v>11</v>
      </c>
    </row>
    <row r="12" spans="1:3" x14ac:dyDescent="0.3">
      <c r="B12" s="99">
        <v>6</v>
      </c>
      <c r="C12" s="100" t="s">
        <v>12</v>
      </c>
    </row>
  </sheetData>
  <sheetProtection algorithmName="SHA-512" hashValue="ygoBoJY+LHvB9eiAHEn327NPdd75tcT3y0UFQc7Ayjt3lw/tCYHDMppaoBYzBXsj7lLQhYYxI+a3wzT78mQGfQ==" saltValue="xRnJQ5PqMkOhoNHrEv6ITg==" spinCount="100000" sheet="1" objects="1" scenarios="1"/>
  <hyperlinks>
    <hyperlink ref="C7" location="'1. Title'!A1" display="Title " xr:uid="{D81C6730-7B9F-4EF7-BDCC-2612551D78C1}"/>
    <hyperlink ref="C8" location="'2. Table of Contents'!A1" display="Table of Contents" xr:uid="{6C2EF1D8-3E01-40A8-AD26-27A3E4130418}"/>
    <hyperlink ref="C9" location="'3. Instructions'!A1" display="Instructions" xr:uid="{4E46F46D-9AE0-4B6B-A62A-34BFBD9DA5F5}"/>
    <hyperlink ref="C11" location="'5. Cost Proposal Summary'!A1" display="Cost Proposal Summary " xr:uid="{4ECB5A27-20C1-4EEF-90CE-1A986C0C11FA}"/>
    <hyperlink ref="C10" location="'4. Staffing Rates'!A1" display="Staffing Rates " xr:uid="{2E10578F-CAA2-4CFB-94A6-5044F8B22D71}"/>
    <hyperlink ref="C12" location="'6. Cost By Position'!A1" display="Cost By Position " xr:uid="{5E70BFB5-88DB-411D-A389-E3F01CF72225}"/>
  </hyperlink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3DB28-E425-46D8-844B-1F1CF46EC312}">
  <dimension ref="A1:Q24"/>
  <sheetViews>
    <sheetView showGridLines="0" zoomScaleNormal="100" workbookViewId="0"/>
  </sheetViews>
  <sheetFormatPr defaultRowHeight="14.5" x14ac:dyDescent="0.35"/>
  <cols>
    <col min="1" max="1" width="3.1796875" customWidth="1"/>
  </cols>
  <sheetData>
    <row r="1" spans="1:17" ht="16.5" x14ac:dyDescent="0.35">
      <c r="A1" s="62" t="s">
        <v>4</v>
      </c>
    </row>
    <row r="2" spans="1:17" ht="16.5" x14ac:dyDescent="0.35">
      <c r="A2" s="62" t="s">
        <v>109</v>
      </c>
    </row>
    <row r="3" spans="1:17" ht="16.5" x14ac:dyDescent="0.35">
      <c r="A3" s="62" t="s">
        <v>1</v>
      </c>
    </row>
    <row r="4" spans="1:17" x14ac:dyDescent="0.35">
      <c r="A4" s="108" t="s">
        <v>13</v>
      </c>
    </row>
    <row r="6" spans="1:17" x14ac:dyDescent="0.35">
      <c r="B6" s="92" t="s">
        <v>13</v>
      </c>
      <c r="C6" s="93"/>
      <c r="D6" s="93"/>
      <c r="E6" s="93"/>
      <c r="F6" s="93"/>
      <c r="G6" s="93"/>
      <c r="H6" s="93"/>
      <c r="I6" s="93"/>
      <c r="J6" s="93"/>
      <c r="K6" s="93"/>
      <c r="L6" s="93"/>
      <c r="M6" s="93"/>
      <c r="N6" s="93"/>
      <c r="O6" s="93"/>
      <c r="P6" s="93"/>
      <c r="Q6" s="93"/>
    </row>
    <row r="7" spans="1:17" x14ac:dyDescent="0.35">
      <c r="B7" s="121" t="s">
        <v>14</v>
      </c>
      <c r="C7" s="121"/>
      <c r="D7" s="121"/>
      <c r="E7" s="121"/>
      <c r="F7" s="121"/>
      <c r="G7" s="121"/>
      <c r="H7" s="121"/>
      <c r="I7" s="121"/>
      <c r="J7" s="121"/>
      <c r="K7" s="121"/>
      <c r="L7" s="121"/>
      <c r="M7" s="121"/>
      <c r="N7" s="121"/>
      <c r="O7" s="121"/>
      <c r="P7" s="121"/>
      <c r="Q7" s="121"/>
    </row>
    <row r="8" spans="1:17" ht="26.15" customHeight="1" x14ac:dyDescent="0.35">
      <c r="B8" s="121"/>
      <c r="C8" s="121"/>
      <c r="D8" s="121"/>
      <c r="E8" s="121"/>
      <c r="F8" s="121"/>
      <c r="G8" s="121"/>
      <c r="H8" s="121"/>
      <c r="I8" s="121"/>
      <c r="J8" s="121"/>
      <c r="K8" s="121"/>
      <c r="L8" s="121"/>
      <c r="M8" s="121"/>
      <c r="N8" s="121"/>
      <c r="O8" s="121"/>
      <c r="P8" s="121"/>
      <c r="Q8" s="121"/>
    </row>
    <row r="9" spans="1:17" ht="9" customHeight="1" x14ac:dyDescent="0.35">
      <c r="B9" s="109"/>
      <c r="C9" s="109"/>
      <c r="D9" s="109"/>
      <c r="E9" s="109"/>
      <c r="F9" s="109"/>
      <c r="G9" s="109"/>
      <c r="H9" s="109"/>
      <c r="I9" s="109"/>
      <c r="J9" s="109"/>
      <c r="K9" s="109"/>
      <c r="L9" s="109"/>
      <c r="M9" s="109"/>
      <c r="N9" s="109"/>
      <c r="O9" s="109"/>
      <c r="P9" s="109"/>
      <c r="Q9" s="109"/>
    </row>
    <row r="10" spans="1:17" x14ac:dyDescent="0.35">
      <c r="B10" s="92" t="s">
        <v>10</v>
      </c>
      <c r="C10" s="93"/>
      <c r="D10" s="93"/>
      <c r="E10" s="93"/>
      <c r="F10" s="93"/>
      <c r="G10" s="93"/>
      <c r="H10" s="93"/>
      <c r="I10" s="93"/>
      <c r="J10" s="93"/>
      <c r="K10" s="93"/>
      <c r="L10" s="93"/>
      <c r="M10" s="93"/>
      <c r="N10" s="93"/>
      <c r="O10" s="93"/>
      <c r="P10" s="93"/>
      <c r="Q10" s="93"/>
    </row>
    <row r="11" spans="1:17" x14ac:dyDescent="0.35">
      <c r="B11" s="121" t="s">
        <v>105</v>
      </c>
      <c r="C11" s="121"/>
      <c r="D11" s="121"/>
      <c r="E11" s="121"/>
      <c r="F11" s="121"/>
      <c r="G11" s="121"/>
      <c r="H11" s="121"/>
      <c r="I11" s="121"/>
      <c r="J11" s="121"/>
      <c r="K11" s="121"/>
      <c r="L11" s="121"/>
      <c r="M11" s="121"/>
      <c r="N11" s="121"/>
      <c r="O11" s="121"/>
      <c r="P11" s="121"/>
      <c r="Q11" s="121"/>
    </row>
    <row r="12" spans="1:17" x14ac:dyDescent="0.35">
      <c r="B12" s="121"/>
      <c r="C12" s="121"/>
      <c r="D12" s="121"/>
      <c r="E12" s="121"/>
      <c r="F12" s="121"/>
      <c r="G12" s="121"/>
      <c r="H12" s="121"/>
      <c r="I12" s="121"/>
      <c r="J12" s="121"/>
      <c r="K12" s="121"/>
      <c r="L12" s="121"/>
      <c r="M12" s="121"/>
      <c r="N12" s="121"/>
      <c r="O12" s="121"/>
      <c r="P12" s="121"/>
      <c r="Q12" s="121"/>
    </row>
    <row r="13" spans="1:17" x14ac:dyDescent="0.35">
      <c r="B13" s="121"/>
      <c r="C13" s="121"/>
      <c r="D13" s="121"/>
      <c r="E13" s="121"/>
      <c r="F13" s="121"/>
      <c r="G13" s="121"/>
      <c r="H13" s="121"/>
      <c r="I13" s="121"/>
      <c r="J13" s="121"/>
      <c r="K13" s="121"/>
      <c r="L13" s="121"/>
      <c r="M13" s="121"/>
      <c r="N13" s="121"/>
      <c r="O13" s="121"/>
      <c r="P13" s="121"/>
      <c r="Q13" s="121"/>
    </row>
    <row r="14" spans="1:17" ht="80.150000000000006" customHeight="1" x14ac:dyDescent="0.35">
      <c r="B14" s="121"/>
      <c r="C14" s="121"/>
      <c r="D14" s="121"/>
      <c r="E14" s="121"/>
      <c r="F14" s="121"/>
      <c r="G14" s="121"/>
      <c r="H14" s="121"/>
      <c r="I14" s="121"/>
      <c r="J14" s="121"/>
      <c r="K14" s="121"/>
      <c r="L14" s="121"/>
      <c r="M14" s="121"/>
      <c r="N14" s="121"/>
      <c r="O14" s="121"/>
      <c r="P14" s="121"/>
      <c r="Q14" s="121"/>
    </row>
    <row r="15" spans="1:17" x14ac:dyDescent="0.35">
      <c r="B15" s="93"/>
      <c r="C15" s="93"/>
      <c r="D15" s="93"/>
      <c r="E15" s="93"/>
      <c r="F15" s="93"/>
      <c r="G15" s="93"/>
      <c r="H15" s="93"/>
      <c r="I15" s="93"/>
      <c r="J15" s="93"/>
      <c r="K15" s="93"/>
      <c r="L15" s="93"/>
      <c r="M15" s="93"/>
      <c r="N15" s="93"/>
      <c r="O15" s="93"/>
      <c r="P15" s="93"/>
      <c r="Q15" s="93"/>
    </row>
    <row r="16" spans="1:17" x14ac:dyDescent="0.35">
      <c r="B16" s="92" t="s">
        <v>11</v>
      </c>
      <c r="C16" s="93"/>
      <c r="D16" s="93"/>
      <c r="E16" s="93"/>
      <c r="F16" s="93"/>
      <c r="G16" s="93"/>
      <c r="H16" s="93"/>
      <c r="I16" s="93"/>
      <c r="J16" s="93"/>
      <c r="K16" s="93"/>
      <c r="L16" s="93"/>
      <c r="M16" s="93"/>
      <c r="N16" s="93"/>
      <c r="O16" s="93"/>
      <c r="P16" s="93"/>
      <c r="Q16" s="93"/>
    </row>
    <row r="17" spans="2:17" x14ac:dyDescent="0.35">
      <c r="B17" s="121" t="s">
        <v>15</v>
      </c>
      <c r="C17" s="121"/>
      <c r="D17" s="121"/>
      <c r="E17" s="121"/>
      <c r="F17" s="121"/>
      <c r="G17" s="121"/>
      <c r="H17" s="121"/>
      <c r="I17" s="121"/>
      <c r="J17" s="121"/>
      <c r="K17" s="121"/>
      <c r="L17" s="121"/>
      <c r="M17" s="121"/>
      <c r="N17" s="121"/>
      <c r="O17" s="121"/>
      <c r="P17" s="121"/>
      <c r="Q17" s="121"/>
    </row>
    <row r="18" spans="2:17" x14ac:dyDescent="0.35">
      <c r="B18" s="121"/>
      <c r="C18" s="121"/>
      <c r="D18" s="121"/>
      <c r="E18" s="121"/>
      <c r="F18" s="121"/>
      <c r="G18" s="121"/>
      <c r="H18" s="121"/>
      <c r="I18" s="121"/>
      <c r="J18" s="121"/>
      <c r="K18" s="121"/>
      <c r="L18" s="121"/>
      <c r="M18" s="121"/>
      <c r="N18" s="121"/>
      <c r="O18" s="121"/>
      <c r="P18" s="121"/>
      <c r="Q18" s="121"/>
    </row>
    <row r="19" spans="2:17" ht="59.15" customHeight="1" x14ac:dyDescent="0.35">
      <c r="B19" s="121"/>
      <c r="C19" s="121"/>
      <c r="D19" s="121"/>
      <c r="E19" s="121"/>
      <c r="F19" s="121"/>
      <c r="G19" s="121"/>
      <c r="H19" s="121"/>
      <c r="I19" s="121"/>
      <c r="J19" s="121"/>
      <c r="K19" s="121"/>
      <c r="L19" s="121"/>
      <c r="M19" s="121"/>
      <c r="N19" s="121"/>
      <c r="O19" s="121"/>
      <c r="P19" s="121"/>
      <c r="Q19" s="121"/>
    </row>
    <row r="20" spans="2:17" x14ac:dyDescent="0.35">
      <c r="B20" s="93"/>
      <c r="C20" s="93"/>
      <c r="D20" s="93"/>
      <c r="E20" s="93"/>
      <c r="F20" s="93"/>
      <c r="G20" s="93"/>
      <c r="H20" s="93"/>
      <c r="I20" s="93"/>
      <c r="J20" s="93"/>
      <c r="K20" s="93"/>
      <c r="L20" s="93"/>
      <c r="M20" s="93"/>
      <c r="N20" s="93"/>
      <c r="O20" s="93"/>
      <c r="P20" s="93"/>
      <c r="Q20" s="93"/>
    </row>
    <row r="21" spans="2:17" x14ac:dyDescent="0.35">
      <c r="B21" s="92" t="s">
        <v>12</v>
      </c>
      <c r="C21" s="93"/>
      <c r="D21" s="93"/>
      <c r="E21" s="93"/>
      <c r="F21" s="93"/>
      <c r="G21" s="93"/>
      <c r="H21" s="93"/>
      <c r="I21" s="93"/>
      <c r="J21" s="93"/>
      <c r="K21" s="93"/>
      <c r="L21" s="93"/>
      <c r="M21" s="93"/>
      <c r="N21" s="93"/>
      <c r="O21" s="93"/>
      <c r="P21" s="93"/>
      <c r="Q21" s="93"/>
    </row>
    <row r="22" spans="2:17" x14ac:dyDescent="0.35">
      <c r="B22" s="92"/>
      <c r="C22" s="93"/>
      <c r="D22" s="93"/>
      <c r="E22" s="93"/>
      <c r="F22" s="93"/>
      <c r="G22" s="93"/>
      <c r="H22" s="93"/>
      <c r="I22" s="93"/>
      <c r="J22" s="93"/>
      <c r="K22" s="93"/>
      <c r="L22" s="93"/>
      <c r="M22" s="93"/>
      <c r="N22" s="93"/>
      <c r="O22" s="93"/>
      <c r="P22" s="93"/>
      <c r="Q22" s="93"/>
    </row>
    <row r="23" spans="2:17" ht="14.5" customHeight="1" x14ac:dyDescent="0.35">
      <c r="B23" s="121" t="s">
        <v>103</v>
      </c>
      <c r="C23" s="121"/>
      <c r="D23" s="121"/>
      <c r="E23" s="121"/>
      <c r="F23" s="121"/>
      <c r="G23" s="121"/>
      <c r="H23" s="101"/>
      <c r="I23" s="101"/>
      <c r="J23" s="101"/>
      <c r="K23" s="101"/>
      <c r="L23" s="101"/>
      <c r="M23" s="101"/>
      <c r="N23" s="101"/>
      <c r="O23" s="101"/>
      <c r="P23" s="101"/>
      <c r="Q23" s="101"/>
    </row>
    <row r="24" spans="2:17" x14ac:dyDescent="0.35">
      <c r="B24" s="101"/>
      <c r="C24" s="101"/>
      <c r="D24" s="101"/>
      <c r="E24" s="101"/>
      <c r="F24" s="101"/>
      <c r="G24" s="101"/>
      <c r="H24" s="101"/>
      <c r="I24" s="101"/>
      <c r="J24" s="101"/>
      <c r="K24" s="101"/>
      <c r="L24" s="101"/>
      <c r="M24" s="101"/>
      <c r="N24" s="101"/>
      <c r="O24" s="101"/>
      <c r="P24" s="101"/>
      <c r="Q24" s="101"/>
    </row>
  </sheetData>
  <sheetProtection algorithmName="SHA-512" hashValue="pTubXkJ1LpWgAkMjqbQiR1iWiPuYu+TDuv93Jsm0qGx1yJxzJmt6rWUCoTQQkeiplmt6GYEMjeweHeDSerNPfQ==" saltValue="6TGRavQXQRcrjlwEDRJezQ==" spinCount="100000" sheet="1" objects="1" scenarios="1"/>
  <mergeCells count="4">
    <mergeCell ref="B7:Q8"/>
    <mergeCell ref="B11:Q14"/>
    <mergeCell ref="B17:Q19"/>
    <mergeCell ref="B23:G23"/>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61"/>
  <sheetViews>
    <sheetView showGridLines="0" zoomScaleNormal="100" workbookViewId="0"/>
  </sheetViews>
  <sheetFormatPr defaultColWidth="9.1796875" defaultRowHeight="14.5" x14ac:dyDescent="0.35"/>
  <cols>
    <col min="1" max="1" width="3.1796875" style="154" customWidth="1"/>
    <col min="2" max="2" width="4.54296875" style="154" customWidth="1"/>
    <col min="3" max="3" width="38.453125" style="154" customWidth="1"/>
    <col min="4" max="4" width="57.54296875" style="154" customWidth="1"/>
    <col min="5" max="5" width="39.26953125" style="154" customWidth="1"/>
    <col min="6" max="6" width="20.54296875" style="154" customWidth="1"/>
    <col min="7" max="7" width="19.453125" style="154" customWidth="1"/>
    <col min="8" max="12" width="15.54296875" style="154" customWidth="1"/>
    <col min="13" max="18" width="15.453125" style="154" customWidth="1"/>
    <col min="19" max="16384" width="9.1796875" style="154"/>
  </cols>
  <sheetData>
    <row r="1" spans="1:12" ht="16.5" x14ac:dyDescent="0.35">
      <c r="A1" s="153" t="s">
        <v>16</v>
      </c>
      <c r="C1" s="155"/>
      <c r="D1" s="155"/>
      <c r="E1" s="155"/>
      <c r="F1" s="155"/>
      <c r="G1" s="155"/>
      <c r="H1" s="155"/>
      <c r="I1" s="155"/>
      <c r="J1" s="155"/>
      <c r="K1" s="155"/>
      <c r="L1" s="155"/>
    </row>
    <row r="2" spans="1:12" ht="16.5" x14ac:dyDescent="0.35">
      <c r="A2" s="153" t="s">
        <v>109</v>
      </c>
      <c r="C2" s="155"/>
      <c r="D2" s="155"/>
      <c r="E2" s="155"/>
      <c r="F2" s="155"/>
      <c r="G2" s="155"/>
      <c r="H2" s="155"/>
      <c r="I2" s="155"/>
      <c r="J2" s="155"/>
      <c r="K2" s="155"/>
      <c r="L2" s="155"/>
    </row>
    <row r="3" spans="1:12" ht="15" customHeight="1" x14ac:dyDescent="0.35">
      <c r="A3" s="153" t="s">
        <v>1</v>
      </c>
      <c r="C3" s="155"/>
      <c r="D3" s="155"/>
      <c r="E3" s="156" t="s">
        <v>17</v>
      </c>
      <c r="F3" s="148"/>
      <c r="G3" s="149"/>
      <c r="H3" s="157"/>
      <c r="I3" s="157"/>
      <c r="J3" s="157"/>
      <c r="K3" s="155"/>
      <c r="L3" s="155"/>
    </row>
    <row r="4" spans="1:12" ht="42" customHeight="1" x14ac:dyDescent="0.35">
      <c r="A4" s="158" t="s">
        <v>18</v>
      </c>
      <c r="C4" s="155"/>
      <c r="D4" s="155"/>
      <c r="E4" s="159"/>
      <c r="F4" s="160" t="s">
        <v>19</v>
      </c>
      <c r="G4" s="160"/>
      <c r="H4" s="157"/>
      <c r="I4" s="157"/>
      <c r="J4" s="157"/>
      <c r="K4" s="155"/>
      <c r="L4" s="155"/>
    </row>
    <row r="5" spans="1:12" x14ac:dyDescent="0.35">
      <c r="B5" s="161"/>
      <c r="C5" s="161"/>
      <c r="D5" s="155"/>
      <c r="E5" s="162"/>
      <c r="F5" s="162"/>
      <c r="G5" s="162"/>
      <c r="H5" s="162"/>
      <c r="I5" s="162"/>
      <c r="J5" s="162"/>
      <c r="K5" s="162"/>
      <c r="L5" s="162"/>
    </row>
    <row r="6" spans="1:12" ht="110.5" customHeight="1" x14ac:dyDescent="0.35">
      <c r="B6" s="163" t="s">
        <v>106</v>
      </c>
      <c r="C6" s="163"/>
      <c r="D6" s="163"/>
      <c r="E6" s="163"/>
      <c r="F6" s="163"/>
      <c r="G6" s="163"/>
      <c r="H6" s="157"/>
      <c r="I6" s="157"/>
      <c r="J6" s="157"/>
      <c r="K6" s="157"/>
      <c r="L6" s="157"/>
    </row>
    <row r="7" spans="1:12" x14ac:dyDescent="0.35">
      <c r="B7" s="155"/>
      <c r="C7" s="164"/>
      <c r="D7" s="155"/>
      <c r="E7" s="155"/>
      <c r="F7" s="155"/>
      <c r="G7" s="155"/>
      <c r="H7" s="155"/>
      <c r="I7" s="155"/>
      <c r="J7" s="155"/>
      <c r="K7" s="155"/>
      <c r="L7" s="155"/>
    </row>
    <row r="8" spans="1:12" ht="18.75" customHeight="1" x14ac:dyDescent="0.35">
      <c r="C8" s="165" t="s">
        <v>20</v>
      </c>
      <c r="D8" s="155"/>
      <c r="E8" s="155"/>
      <c r="F8" s="155"/>
      <c r="G8" s="155"/>
      <c r="H8" s="155"/>
    </row>
    <row r="9" spans="1:12" ht="28" x14ac:dyDescent="0.35">
      <c r="B9" s="155"/>
      <c r="C9" s="166" t="s">
        <v>21</v>
      </c>
      <c r="D9" s="167" t="s">
        <v>22</v>
      </c>
      <c r="E9" s="167" t="s">
        <v>23</v>
      </c>
      <c r="F9" s="168" t="s">
        <v>24</v>
      </c>
      <c r="G9" s="169" t="s">
        <v>25</v>
      </c>
    </row>
    <row r="10" spans="1:12" ht="14.5" customHeight="1" x14ac:dyDescent="0.35">
      <c r="B10" s="170" t="s">
        <v>26</v>
      </c>
      <c r="C10" s="171" t="s">
        <v>27</v>
      </c>
      <c r="D10" s="172" t="s">
        <v>28</v>
      </c>
      <c r="E10" s="172" t="s">
        <v>29</v>
      </c>
      <c r="F10" s="173">
        <v>700</v>
      </c>
      <c r="G10" s="174">
        <v>65</v>
      </c>
    </row>
    <row r="11" spans="1:12" ht="42" x14ac:dyDescent="0.35">
      <c r="B11" s="175">
        <v>1</v>
      </c>
      <c r="C11" s="176" t="s">
        <v>30</v>
      </c>
      <c r="D11" s="177" t="s">
        <v>31</v>
      </c>
      <c r="E11" s="177" t="s">
        <v>32</v>
      </c>
      <c r="F11" s="178">
        <v>3600</v>
      </c>
      <c r="G11" s="113"/>
    </row>
    <row r="12" spans="1:12" ht="42" x14ac:dyDescent="0.35">
      <c r="B12" s="175">
        <v>2</v>
      </c>
      <c r="C12" s="176" t="s">
        <v>33</v>
      </c>
      <c r="D12" s="177" t="s">
        <v>34</v>
      </c>
      <c r="E12" s="177" t="s">
        <v>35</v>
      </c>
      <c r="F12" s="178">
        <v>3800</v>
      </c>
      <c r="G12" s="113"/>
    </row>
    <row r="13" spans="1:12" ht="42" x14ac:dyDescent="0.35">
      <c r="B13" s="175">
        <v>3</v>
      </c>
      <c r="C13" s="176" t="s">
        <v>36</v>
      </c>
      <c r="D13" s="177" t="s">
        <v>37</v>
      </c>
      <c r="E13" s="177" t="s">
        <v>38</v>
      </c>
      <c r="F13" s="178">
        <v>7500</v>
      </c>
      <c r="G13" s="113"/>
    </row>
    <row r="14" spans="1:12" ht="29.5" customHeight="1" x14ac:dyDescent="0.35">
      <c r="B14" s="175">
        <v>4</v>
      </c>
      <c r="C14" s="176" t="s">
        <v>39</v>
      </c>
      <c r="D14" s="177" t="s">
        <v>40</v>
      </c>
      <c r="E14" s="177" t="s">
        <v>41</v>
      </c>
      <c r="F14" s="178">
        <v>10900</v>
      </c>
      <c r="G14" s="113"/>
    </row>
    <row r="15" spans="1:12" ht="29.5" customHeight="1" x14ac:dyDescent="0.35">
      <c r="B15" s="175">
        <v>5</v>
      </c>
      <c r="C15" s="176" t="s">
        <v>42</v>
      </c>
      <c r="D15" s="177" t="s">
        <v>43</v>
      </c>
      <c r="E15" s="177" t="s">
        <v>44</v>
      </c>
      <c r="F15" s="178">
        <v>500</v>
      </c>
      <c r="G15" s="113"/>
    </row>
    <row r="16" spans="1:12" ht="29.5" customHeight="1" x14ac:dyDescent="0.35">
      <c r="B16" s="175">
        <v>6</v>
      </c>
      <c r="C16" s="176" t="s">
        <v>45</v>
      </c>
      <c r="D16" s="177" t="s">
        <v>28</v>
      </c>
      <c r="E16" s="177" t="s">
        <v>46</v>
      </c>
      <c r="F16" s="178">
        <v>50</v>
      </c>
      <c r="G16" s="113"/>
    </row>
    <row r="17" spans="2:7" ht="29.5" customHeight="1" x14ac:dyDescent="0.35">
      <c r="B17" s="175">
        <v>7</v>
      </c>
      <c r="C17" s="176" t="s">
        <v>47</v>
      </c>
      <c r="D17" s="177" t="s">
        <v>28</v>
      </c>
      <c r="E17" s="177" t="s">
        <v>41</v>
      </c>
      <c r="F17" s="178">
        <v>50</v>
      </c>
      <c r="G17" s="113"/>
    </row>
    <row r="18" spans="2:7" ht="29.5" customHeight="1" x14ac:dyDescent="0.35">
      <c r="B18" s="175">
        <v>8</v>
      </c>
      <c r="C18" s="176" t="s">
        <v>48</v>
      </c>
      <c r="D18" s="177" t="s">
        <v>49</v>
      </c>
      <c r="E18" s="177" t="s">
        <v>46</v>
      </c>
      <c r="F18" s="178">
        <v>200</v>
      </c>
      <c r="G18" s="113"/>
    </row>
    <row r="19" spans="2:7" ht="29.5" customHeight="1" x14ac:dyDescent="0.35">
      <c r="B19" s="175">
        <v>9</v>
      </c>
      <c r="C19" s="176" t="s">
        <v>50</v>
      </c>
      <c r="D19" s="177" t="s">
        <v>40</v>
      </c>
      <c r="E19" s="177" t="s">
        <v>44</v>
      </c>
      <c r="F19" s="178">
        <v>50</v>
      </c>
      <c r="G19" s="113"/>
    </row>
    <row r="20" spans="2:7" ht="29.5" customHeight="1" x14ac:dyDescent="0.35">
      <c r="B20" s="175">
        <v>10</v>
      </c>
      <c r="C20" s="176" t="s">
        <v>51</v>
      </c>
      <c r="D20" s="177" t="s">
        <v>28</v>
      </c>
      <c r="E20" s="177" t="s">
        <v>46</v>
      </c>
      <c r="F20" s="178">
        <v>150</v>
      </c>
      <c r="G20" s="113"/>
    </row>
    <row r="21" spans="2:7" ht="44.5" customHeight="1" x14ac:dyDescent="0.35">
      <c r="B21" s="175">
        <v>11</v>
      </c>
      <c r="C21" s="176" t="s">
        <v>52</v>
      </c>
      <c r="D21" s="177" t="s">
        <v>28</v>
      </c>
      <c r="E21" s="177" t="s">
        <v>41</v>
      </c>
      <c r="F21" s="178">
        <v>1000</v>
      </c>
      <c r="G21" s="113"/>
    </row>
    <row r="22" spans="2:7" ht="44.5" customHeight="1" x14ac:dyDescent="0.35">
      <c r="B22" s="175">
        <v>12</v>
      </c>
      <c r="C22" s="176" t="s">
        <v>53</v>
      </c>
      <c r="D22" s="177" t="s">
        <v>28</v>
      </c>
      <c r="E22" s="177" t="s">
        <v>41</v>
      </c>
      <c r="F22" s="178">
        <v>2500</v>
      </c>
      <c r="G22" s="113"/>
    </row>
    <row r="23" spans="2:7" x14ac:dyDescent="0.35">
      <c r="B23" s="175">
        <v>13</v>
      </c>
      <c r="C23" s="176" t="s">
        <v>54</v>
      </c>
      <c r="D23" s="179" t="s">
        <v>28</v>
      </c>
      <c r="E23" s="179" t="s">
        <v>41</v>
      </c>
      <c r="F23" s="178">
        <v>50</v>
      </c>
      <c r="G23" s="113"/>
    </row>
    <row r="24" spans="2:7" x14ac:dyDescent="0.35">
      <c r="B24" s="180" t="s">
        <v>55</v>
      </c>
      <c r="C24" s="181"/>
      <c r="D24" s="181"/>
      <c r="E24" s="181"/>
      <c r="F24" s="181"/>
      <c r="G24" s="182"/>
    </row>
    <row r="25" spans="2:7" ht="29" x14ac:dyDescent="0.35">
      <c r="B25" s="183">
        <v>14</v>
      </c>
      <c r="C25" s="150" t="s">
        <v>56</v>
      </c>
      <c r="D25" s="151" t="s">
        <v>57</v>
      </c>
      <c r="E25" s="152" t="s">
        <v>58</v>
      </c>
      <c r="F25" s="184"/>
      <c r="G25" s="113"/>
    </row>
    <row r="26" spans="2:7" ht="29" x14ac:dyDescent="0.35">
      <c r="B26" s="183">
        <v>15</v>
      </c>
      <c r="C26" s="150" t="s">
        <v>56</v>
      </c>
      <c r="D26" s="151" t="s">
        <v>107</v>
      </c>
      <c r="E26" s="152" t="s">
        <v>58</v>
      </c>
      <c r="F26" s="184"/>
      <c r="G26" s="113"/>
    </row>
    <row r="27" spans="2:7" ht="29" x14ac:dyDescent="0.35">
      <c r="B27" s="183">
        <v>16</v>
      </c>
      <c r="C27" s="150" t="s">
        <v>56</v>
      </c>
      <c r="D27" s="151" t="s">
        <v>57</v>
      </c>
      <c r="E27" s="152" t="s">
        <v>58</v>
      </c>
      <c r="F27" s="184"/>
      <c r="G27" s="113"/>
    </row>
    <row r="28" spans="2:7" ht="29" x14ac:dyDescent="0.35">
      <c r="B28" s="183">
        <v>17</v>
      </c>
      <c r="C28" s="150" t="s">
        <v>56</v>
      </c>
      <c r="D28" s="151" t="s">
        <v>57</v>
      </c>
      <c r="E28" s="152" t="s">
        <v>58</v>
      </c>
      <c r="F28" s="184"/>
      <c r="G28" s="113"/>
    </row>
    <row r="29" spans="2:7" ht="29" x14ac:dyDescent="0.35">
      <c r="B29" s="183">
        <v>18</v>
      </c>
      <c r="C29" s="150" t="s">
        <v>56</v>
      </c>
      <c r="D29" s="151" t="s">
        <v>57</v>
      </c>
      <c r="E29" s="152" t="s">
        <v>58</v>
      </c>
      <c r="F29" s="184"/>
      <c r="G29" s="113"/>
    </row>
    <row r="30" spans="2:7" ht="29" x14ac:dyDescent="0.35">
      <c r="B30" s="183">
        <v>19</v>
      </c>
      <c r="C30" s="150" t="s">
        <v>56</v>
      </c>
      <c r="D30" s="151" t="s">
        <v>57</v>
      </c>
      <c r="E30" s="152" t="s">
        <v>58</v>
      </c>
      <c r="F30" s="184"/>
      <c r="G30" s="113"/>
    </row>
    <row r="31" spans="2:7" ht="29" x14ac:dyDescent="0.35">
      <c r="B31" s="183">
        <v>20</v>
      </c>
      <c r="C31" s="150" t="s">
        <v>56</v>
      </c>
      <c r="D31" s="151" t="s">
        <v>57</v>
      </c>
      <c r="E31" s="152" t="s">
        <v>58</v>
      </c>
      <c r="F31" s="184"/>
      <c r="G31" s="113"/>
    </row>
    <row r="32" spans="2:7" ht="29" x14ac:dyDescent="0.35">
      <c r="B32" s="183">
        <v>21</v>
      </c>
      <c r="C32" s="150" t="s">
        <v>56</v>
      </c>
      <c r="D32" s="151" t="s">
        <v>57</v>
      </c>
      <c r="E32" s="152" t="s">
        <v>58</v>
      </c>
      <c r="F32" s="184"/>
      <c r="G32" s="113"/>
    </row>
    <row r="33" spans="2:7" ht="29" x14ac:dyDescent="0.35">
      <c r="B33" s="183">
        <v>22</v>
      </c>
      <c r="C33" s="150" t="s">
        <v>56</v>
      </c>
      <c r="D33" s="151" t="s">
        <v>57</v>
      </c>
      <c r="E33" s="152" t="s">
        <v>58</v>
      </c>
      <c r="F33" s="184"/>
      <c r="G33" s="113"/>
    </row>
    <row r="34" spans="2:7" ht="29" x14ac:dyDescent="0.35">
      <c r="B34" s="183">
        <v>23</v>
      </c>
      <c r="C34" s="150" t="s">
        <v>56</v>
      </c>
      <c r="D34" s="151" t="s">
        <v>57</v>
      </c>
      <c r="E34" s="152" t="s">
        <v>58</v>
      </c>
      <c r="F34" s="184"/>
      <c r="G34" s="113"/>
    </row>
    <row r="35" spans="2:7" ht="29" x14ac:dyDescent="0.35">
      <c r="B35" s="183">
        <v>24</v>
      </c>
      <c r="C35" s="150" t="s">
        <v>56</v>
      </c>
      <c r="D35" s="151" t="s">
        <v>57</v>
      </c>
      <c r="E35" s="152" t="s">
        <v>58</v>
      </c>
      <c r="F35" s="184"/>
      <c r="G35" s="113"/>
    </row>
    <row r="36" spans="2:7" ht="29" x14ac:dyDescent="0.35">
      <c r="B36" s="183">
        <v>25</v>
      </c>
      <c r="C36" s="150" t="s">
        <v>56</v>
      </c>
      <c r="D36" s="151" t="s">
        <v>57</v>
      </c>
      <c r="E36" s="152" t="s">
        <v>58</v>
      </c>
      <c r="F36" s="184"/>
      <c r="G36" s="113"/>
    </row>
    <row r="37" spans="2:7" ht="29" x14ac:dyDescent="0.35">
      <c r="B37" s="183">
        <v>26</v>
      </c>
      <c r="C37" s="150" t="s">
        <v>56</v>
      </c>
      <c r="D37" s="151" t="s">
        <v>57</v>
      </c>
      <c r="E37" s="152" t="s">
        <v>58</v>
      </c>
      <c r="F37" s="184"/>
      <c r="G37" s="113"/>
    </row>
    <row r="38" spans="2:7" ht="29" x14ac:dyDescent="0.35">
      <c r="B38" s="183">
        <v>27</v>
      </c>
      <c r="C38" s="150" t="s">
        <v>56</v>
      </c>
      <c r="D38" s="151" t="s">
        <v>57</v>
      </c>
      <c r="E38" s="152" t="s">
        <v>58</v>
      </c>
      <c r="F38" s="184"/>
      <c r="G38" s="113"/>
    </row>
    <row r="39" spans="2:7" ht="29" x14ac:dyDescent="0.35">
      <c r="B39" s="183">
        <v>28</v>
      </c>
      <c r="C39" s="150" t="s">
        <v>56</v>
      </c>
      <c r="D39" s="151" t="s">
        <v>57</v>
      </c>
      <c r="E39" s="152" t="s">
        <v>58</v>
      </c>
      <c r="F39" s="184"/>
      <c r="G39" s="113"/>
    </row>
    <row r="40" spans="2:7" ht="29" x14ac:dyDescent="0.35">
      <c r="B40" s="183">
        <v>29</v>
      </c>
      <c r="C40" s="150" t="s">
        <v>56</v>
      </c>
      <c r="D40" s="151" t="s">
        <v>57</v>
      </c>
      <c r="E40" s="152" t="s">
        <v>58</v>
      </c>
      <c r="F40" s="184"/>
      <c r="G40" s="113"/>
    </row>
    <row r="41" spans="2:7" ht="29" x14ac:dyDescent="0.35">
      <c r="B41" s="183">
        <v>30</v>
      </c>
      <c r="C41" s="150" t="s">
        <v>56</v>
      </c>
      <c r="D41" s="151" t="s">
        <v>57</v>
      </c>
      <c r="E41" s="152" t="s">
        <v>58</v>
      </c>
      <c r="F41" s="184"/>
      <c r="G41" s="113"/>
    </row>
    <row r="42" spans="2:7" ht="29" x14ac:dyDescent="0.35">
      <c r="B42" s="183">
        <v>31</v>
      </c>
      <c r="C42" s="150" t="s">
        <v>56</v>
      </c>
      <c r="D42" s="151" t="s">
        <v>57</v>
      </c>
      <c r="E42" s="152" t="s">
        <v>58</v>
      </c>
      <c r="F42" s="184"/>
      <c r="G42" s="113"/>
    </row>
    <row r="43" spans="2:7" ht="29" x14ac:dyDescent="0.35">
      <c r="B43" s="183">
        <v>32</v>
      </c>
      <c r="C43" s="150" t="s">
        <v>56</v>
      </c>
      <c r="D43" s="151" t="s">
        <v>57</v>
      </c>
      <c r="E43" s="152" t="s">
        <v>58</v>
      </c>
      <c r="F43" s="184"/>
      <c r="G43" s="113"/>
    </row>
    <row r="44" spans="2:7" ht="29" x14ac:dyDescent="0.35">
      <c r="B44" s="183">
        <v>33</v>
      </c>
      <c r="C44" s="150" t="s">
        <v>56</v>
      </c>
      <c r="D44" s="151" t="s">
        <v>57</v>
      </c>
      <c r="E44" s="152" t="s">
        <v>58</v>
      </c>
      <c r="F44" s="184"/>
      <c r="G44" s="113"/>
    </row>
    <row r="45" spans="2:7" ht="29" x14ac:dyDescent="0.35">
      <c r="B45" s="183">
        <v>34</v>
      </c>
      <c r="C45" s="150" t="s">
        <v>56</v>
      </c>
      <c r="D45" s="151" t="s">
        <v>57</v>
      </c>
      <c r="E45" s="152" t="s">
        <v>58</v>
      </c>
      <c r="F45" s="184"/>
      <c r="G45" s="113"/>
    </row>
    <row r="46" spans="2:7" ht="29" x14ac:dyDescent="0.35">
      <c r="B46" s="183">
        <v>35</v>
      </c>
      <c r="C46" s="150" t="s">
        <v>56</v>
      </c>
      <c r="D46" s="151" t="s">
        <v>57</v>
      </c>
      <c r="E46" s="152" t="s">
        <v>58</v>
      </c>
      <c r="F46" s="184"/>
      <c r="G46" s="113"/>
    </row>
    <row r="47" spans="2:7" ht="29" x14ac:dyDescent="0.35">
      <c r="B47" s="183">
        <v>36</v>
      </c>
      <c r="C47" s="150" t="s">
        <v>56</v>
      </c>
      <c r="D47" s="151" t="s">
        <v>57</v>
      </c>
      <c r="E47" s="152" t="s">
        <v>58</v>
      </c>
      <c r="F47" s="184"/>
      <c r="G47" s="113"/>
    </row>
    <row r="48" spans="2:7" ht="29" x14ac:dyDescent="0.35">
      <c r="B48" s="183">
        <v>37</v>
      </c>
      <c r="C48" s="150" t="s">
        <v>56</v>
      </c>
      <c r="D48" s="151" t="s">
        <v>57</v>
      </c>
      <c r="E48" s="152" t="s">
        <v>58</v>
      </c>
      <c r="F48" s="184"/>
      <c r="G48" s="113"/>
    </row>
    <row r="49" spans="2:7" ht="29" x14ac:dyDescent="0.35">
      <c r="B49" s="183">
        <v>38</v>
      </c>
      <c r="C49" s="150" t="s">
        <v>56</v>
      </c>
      <c r="D49" s="151" t="s">
        <v>57</v>
      </c>
      <c r="E49" s="152" t="s">
        <v>58</v>
      </c>
      <c r="F49" s="184"/>
      <c r="G49" s="113"/>
    </row>
    <row r="50" spans="2:7" ht="29" x14ac:dyDescent="0.35">
      <c r="B50" s="183">
        <v>39</v>
      </c>
      <c r="C50" s="150" t="s">
        <v>56</v>
      </c>
      <c r="D50" s="151" t="s">
        <v>57</v>
      </c>
      <c r="E50" s="152" t="s">
        <v>58</v>
      </c>
      <c r="F50" s="184"/>
      <c r="G50" s="113"/>
    </row>
    <row r="51" spans="2:7" ht="29" x14ac:dyDescent="0.35">
      <c r="B51" s="183">
        <v>40</v>
      </c>
      <c r="C51" s="150" t="s">
        <v>56</v>
      </c>
      <c r="D51" s="151" t="s">
        <v>57</v>
      </c>
      <c r="E51" s="152" t="s">
        <v>58</v>
      </c>
      <c r="F51" s="184"/>
      <c r="G51" s="113"/>
    </row>
    <row r="52" spans="2:7" ht="29" x14ac:dyDescent="0.35">
      <c r="B52" s="183">
        <v>41</v>
      </c>
      <c r="C52" s="150" t="s">
        <v>56</v>
      </c>
      <c r="D52" s="151" t="s">
        <v>57</v>
      </c>
      <c r="E52" s="152" t="s">
        <v>58</v>
      </c>
      <c r="F52" s="184"/>
      <c r="G52" s="113"/>
    </row>
    <row r="53" spans="2:7" ht="29" x14ac:dyDescent="0.35">
      <c r="B53" s="183">
        <v>42</v>
      </c>
      <c r="C53" s="150" t="s">
        <v>56</v>
      </c>
      <c r="D53" s="151" t="s">
        <v>57</v>
      </c>
      <c r="E53" s="152" t="s">
        <v>58</v>
      </c>
      <c r="F53" s="184"/>
      <c r="G53" s="113"/>
    </row>
    <row r="54" spans="2:7" ht="29" x14ac:dyDescent="0.35">
      <c r="B54" s="183">
        <v>43</v>
      </c>
      <c r="C54" s="150" t="s">
        <v>56</v>
      </c>
      <c r="D54" s="151" t="s">
        <v>57</v>
      </c>
      <c r="E54" s="152" t="s">
        <v>58</v>
      </c>
      <c r="F54" s="184"/>
      <c r="G54" s="113"/>
    </row>
    <row r="55" spans="2:7" ht="29" x14ac:dyDescent="0.35">
      <c r="B55" s="183">
        <v>44</v>
      </c>
      <c r="C55" s="150" t="s">
        <v>56</v>
      </c>
      <c r="D55" s="151" t="s">
        <v>57</v>
      </c>
      <c r="E55" s="152" t="s">
        <v>58</v>
      </c>
      <c r="F55" s="184"/>
      <c r="G55" s="113"/>
    </row>
    <row r="56" spans="2:7" ht="29" x14ac:dyDescent="0.35">
      <c r="B56" s="183">
        <v>45</v>
      </c>
      <c r="C56" s="150" t="s">
        <v>56</v>
      </c>
      <c r="D56" s="151" t="s">
        <v>57</v>
      </c>
      <c r="E56" s="152" t="s">
        <v>58</v>
      </c>
      <c r="F56" s="184"/>
      <c r="G56" s="113"/>
    </row>
    <row r="57" spans="2:7" ht="29" x14ac:dyDescent="0.35">
      <c r="B57" s="183">
        <v>46</v>
      </c>
      <c r="C57" s="150" t="s">
        <v>56</v>
      </c>
      <c r="D57" s="151" t="s">
        <v>57</v>
      </c>
      <c r="E57" s="152" t="s">
        <v>58</v>
      </c>
      <c r="F57" s="184"/>
      <c r="G57" s="113"/>
    </row>
    <row r="58" spans="2:7" ht="29" x14ac:dyDescent="0.35">
      <c r="B58" s="183">
        <v>47</v>
      </c>
      <c r="C58" s="150" t="s">
        <v>56</v>
      </c>
      <c r="D58" s="151" t="s">
        <v>57</v>
      </c>
      <c r="E58" s="152" t="s">
        <v>58</v>
      </c>
      <c r="F58" s="184"/>
      <c r="G58" s="113"/>
    </row>
    <row r="59" spans="2:7" ht="29" x14ac:dyDescent="0.35">
      <c r="B59" s="183">
        <v>48</v>
      </c>
      <c r="C59" s="150" t="s">
        <v>56</v>
      </c>
      <c r="D59" s="151" t="s">
        <v>57</v>
      </c>
      <c r="E59" s="152" t="s">
        <v>58</v>
      </c>
      <c r="F59" s="184"/>
      <c r="G59" s="113"/>
    </row>
    <row r="60" spans="2:7" ht="29" x14ac:dyDescent="0.35">
      <c r="B60" s="183">
        <v>49</v>
      </c>
      <c r="C60" s="150" t="s">
        <v>56</v>
      </c>
      <c r="D60" s="151" t="s">
        <v>57</v>
      </c>
      <c r="E60" s="152" t="s">
        <v>58</v>
      </c>
      <c r="F60" s="184"/>
      <c r="G60" s="113"/>
    </row>
    <row r="61" spans="2:7" ht="29" x14ac:dyDescent="0.35">
      <c r="B61" s="183">
        <v>50</v>
      </c>
      <c r="C61" s="150" t="s">
        <v>56</v>
      </c>
      <c r="D61" s="151" t="s">
        <v>57</v>
      </c>
      <c r="E61" s="152" t="s">
        <v>58</v>
      </c>
      <c r="F61" s="184"/>
      <c r="G61" s="113"/>
    </row>
  </sheetData>
  <sheetProtection algorithmName="SHA-512" hashValue="Jx6lRAGE/5qoXe4v4IrCsaLfruJujcbBPTLYNPvGf4pJyinAe85DEhJHXWi8XoZM5vfnBqT6tWedFNLYA1TlsQ==" saltValue="m5xJxNc+ESz8jml3VynFmg==" spinCount="100000" sheet="1" objects="1" scenarios="1"/>
  <protectedRanges>
    <protectedRange sqref="C24:G25 F35:F61 F26:G36 C26:E61 C23:F23 G11:G61" name="Range1"/>
  </protectedRanges>
  <mergeCells count="4">
    <mergeCell ref="B24:G24"/>
    <mergeCell ref="B6:G6"/>
    <mergeCell ref="F3:G3"/>
    <mergeCell ref="F4:G4"/>
  </mergeCells>
  <phoneticPr fontId="18" type="noConversion"/>
  <dataValidations count="3">
    <dataValidation type="textLength" allowBlank="1" showInputMessage="1" showErrorMessage="1" sqref="D11" xr:uid="{00000000-0002-0000-0300-000000000000}">
      <formula1>0</formula1>
      <formula2>10000</formula2>
    </dataValidation>
    <dataValidation type="decimal" allowBlank="1" showInputMessage="1" showErrorMessage="1" sqref="G25:G61 G11:G23" xr:uid="{00000000-0002-0000-0300-000002000000}">
      <formula1>0</formula1>
      <formula2>99999999999999900000</formula2>
    </dataValidation>
    <dataValidation type="textLength" allowBlank="1" showInputMessage="1" showErrorMessage="1" sqref="C11:C23 C25:C61" xr:uid="{00000000-0002-0000-0300-000001000000}">
      <formula1>0</formula1>
      <formula2>100</formula2>
    </dataValidation>
  </dataValidations>
  <pageMargins left="0.7" right="0.7" top="0.75" bottom="0.75" header="0.3" footer="0.3"/>
  <pageSetup scale="53" fitToHeight="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6BDDE-52D2-4513-A5DD-DE198F1DA9C8}">
  <sheetPr>
    <pageSetUpPr fitToPage="1"/>
  </sheetPr>
  <dimension ref="A1:J20"/>
  <sheetViews>
    <sheetView showGridLines="0" zoomScaleNormal="100" workbookViewId="0"/>
  </sheetViews>
  <sheetFormatPr defaultColWidth="9.1796875" defaultRowHeight="14" x14ac:dyDescent="0.35"/>
  <cols>
    <col min="1" max="1" width="3.1796875" style="9" customWidth="1"/>
    <col min="2" max="2" width="56.54296875" style="9" customWidth="1"/>
    <col min="3" max="3" width="25.81640625" style="9" customWidth="1"/>
    <col min="4" max="26" width="25.54296875" style="9" customWidth="1"/>
    <col min="27" max="16384" width="9.1796875" style="9"/>
  </cols>
  <sheetData>
    <row r="1" spans="1:10" ht="16.5" x14ac:dyDescent="0.35">
      <c r="A1" s="62" t="s">
        <v>4</v>
      </c>
      <c r="B1" s="10"/>
      <c r="C1" s="4"/>
      <c r="D1" s="12"/>
      <c r="E1" s="12"/>
      <c r="F1" s="12"/>
      <c r="G1" s="12"/>
      <c r="H1" s="12"/>
      <c r="I1" s="12"/>
      <c r="J1" s="12"/>
    </row>
    <row r="2" spans="1:10" ht="16.5" x14ac:dyDescent="0.35">
      <c r="A2" s="62" t="s">
        <v>109</v>
      </c>
      <c r="B2" s="10"/>
      <c r="C2" s="4"/>
      <c r="D2" s="12"/>
      <c r="E2" s="12"/>
      <c r="F2" s="12"/>
      <c r="G2" s="12"/>
      <c r="H2" s="12"/>
      <c r="I2" s="12"/>
      <c r="J2" s="12"/>
    </row>
    <row r="3" spans="1:10" ht="16.5" x14ac:dyDescent="0.3">
      <c r="A3" s="62" t="s">
        <v>1</v>
      </c>
      <c r="B3" s="12"/>
      <c r="C3" s="12"/>
      <c r="D3" s="88" t="s">
        <v>17</v>
      </c>
      <c r="E3" s="125">
        <f>'4. Staffing Rates'!F3</f>
        <v>0</v>
      </c>
      <c r="F3" s="126"/>
      <c r="G3" s="12"/>
      <c r="H3" s="12"/>
      <c r="I3" s="12"/>
      <c r="J3" s="12"/>
    </row>
    <row r="4" spans="1:10" x14ac:dyDescent="0.35">
      <c r="A4" s="65" t="s">
        <v>111</v>
      </c>
      <c r="B4" s="12"/>
      <c r="C4" s="12"/>
      <c r="D4" s="63"/>
      <c r="E4" s="64"/>
      <c r="F4" s="64"/>
      <c r="G4" s="12"/>
      <c r="H4" s="12" t="s">
        <v>59</v>
      </c>
      <c r="I4" s="12"/>
      <c r="J4" s="12"/>
    </row>
    <row r="5" spans="1:10" x14ac:dyDescent="0.35">
      <c r="A5" s="66"/>
      <c r="B5" s="67"/>
      <c r="C5" s="12"/>
      <c r="D5" s="12"/>
      <c r="E5" s="12"/>
      <c r="F5" s="66"/>
      <c r="G5" s="66"/>
      <c r="H5" s="66"/>
      <c r="I5" s="66"/>
      <c r="J5" s="66"/>
    </row>
    <row r="6" spans="1:10" ht="95.5" customHeight="1" x14ac:dyDescent="0.35">
      <c r="A6" s="66"/>
      <c r="B6" s="122" t="s">
        <v>60</v>
      </c>
      <c r="C6" s="123"/>
      <c r="D6" s="123"/>
      <c r="E6" s="123"/>
      <c r="F6" s="123"/>
      <c r="G6" s="124"/>
      <c r="H6" s="15"/>
      <c r="I6" s="66"/>
    </row>
    <row r="7" spans="1:10" ht="29.15" customHeight="1" x14ac:dyDescent="0.35">
      <c r="A7" s="66"/>
      <c r="B7" s="79"/>
      <c r="C7" s="79"/>
      <c r="D7" s="79"/>
      <c r="E7" s="79"/>
      <c r="F7" s="79"/>
      <c r="G7" s="79"/>
      <c r="H7" s="15"/>
      <c r="I7" s="66"/>
    </row>
    <row r="8" spans="1:10" ht="29.15" customHeight="1" x14ac:dyDescent="0.35">
      <c r="A8" s="66"/>
      <c r="B8" s="110" t="s">
        <v>61</v>
      </c>
      <c r="C8" s="89">
        <f>SUM(C15:F15)</f>
        <v>0</v>
      </c>
      <c r="D8" s="79"/>
      <c r="E8" s="79"/>
      <c r="F8" s="79"/>
      <c r="G8" s="79"/>
      <c r="H8" s="15"/>
      <c r="I8" s="66"/>
    </row>
    <row r="9" spans="1:10" ht="13.5" customHeight="1" x14ac:dyDescent="0.35">
      <c r="A9" s="66"/>
      <c r="B9" s="79"/>
      <c r="C9" s="79"/>
      <c r="D9" s="79"/>
      <c r="E9" s="79"/>
      <c r="F9" s="79"/>
      <c r="G9" s="79"/>
      <c r="H9" s="15"/>
      <c r="I9" s="66"/>
    </row>
    <row r="10" spans="1:10" ht="29.15" customHeight="1" x14ac:dyDescent="0.35">
      <c r="A10" s="66"/>
      <c r="B10" s="79" t="s">
        <v>62</v>
      </c>
      <c r="C10" s="79"/>
      <c r="D10" s="79"/>
      <c r="E10" s="79"/>
      <c r="F10" s="79"/>
      <c r="G10" s="79"/>
      <c r="H10" s="15"/>
      <c r="I10" s="66"/>
    </row>
    <row r="11" spans="1:10" ht="29.15" customHeight="1" x14ac:dyDescent="0.35">
      <c r="A11" s="66"/>
      <c r="B11" s="82" t="s">
        <v>63</v>
      </c>
      <c r="C11" s="185"/>
      <c r="D11" s="79"/>
      <c r="E11" s="79"/>
      <c r="F11" s="79"/>
      <c r="G11" s="79"/>
      <c r="H11" s="15"/>
      <c r="I11" s="66"/>
    </row>
    <row r="12" spans="1:10" ht="15.65" customHeight="1" x14ac:dyDescent="0.35">
      <c r="A12" s="66"/>
      <c r="B12" s="79"/>
      <c r="C12" s="79"/>
      <c r="D12" s="79"/>
      <c r="E12" s="79"/>
      <c r="F12" s="79"/>
      <c r="G12" s="79"/>
      <c r="H12" s="15"/>
      <c r="I12" s="66"/>
    </row>
    <row r="13" spans="1:10" x14ac:dyDescent="0.35">
      <c r="B13" s="64" t="s">
        <v>11</v>
      </c>
    </row>
    <row r="14" spans="1:10" ht="30.65" customHeight="1" x14ac:dyDescent="0.35">
      <c r="B14" s="80" t="s">
        <v>64</v>
      </c>
      <c r="C14" s="111" t="s">
        <v>65</v>
      </c>
      <c r="D14" s="69" t="s">
        <v>66</v>
      </c>
      <c r="E14" s="69" t="s">
        <v>67</v>
      </c>
      <c r="F14" s="84" t="s">
        <v>68</v>
      </c>
      <c r="G14" s="85" t="s">
        <v>69</v>
      </c>
      <c r="H14" s="85" t="s">
        <v>70</v>
      </c>
    </row>
    <row r="15" spans="1:10" x14ac:dyDescent="0.3">
      <c r="B15" s="81" t="s">
        <v>71</v>
      </c>
      <c r="C15" s="94">
        <f>'6. Cost By Position'!F26</f>
        <v>0</v>
      </c>
      <c r="D15" s="94">
        <f>C15*(1+$C$11)</f>
        <v>0</v>
      </c>
      <c r="E15" s="94">
        <f>D15*(1+$C$11)</f>
        <v>0</v>
      </c>
      <c r="F15" s="95">
        <f t="shared" ref="F15:H15" si="0">E15*(1+$C$11)</f>
        <v>0</v>
      </c>
      <c r="G15" s="96">
        <f t="shared" si="0"/>
        <v>0</v>
      </c>
      <c r="H15" s="96">
        <f t="shared" si="0"/>
        <v>0</v>
      </c>
    </row>
    <row r="18" spans="3:5" x14ac:dyDescent="0.35">
      <c r="C18" s="86"/>
    </row>
    <row r="20" spans="3:5" x14ac:dyDescent="0.35">
      <c r="E20" s="83"/>
    </row>
  </sheetData>
  <sheetProtection algorithmName="SHA-512" hashValue="5HD3NDAYC3rLBHI4oTQ8Ho1a1abyMcouzZSd22gtkFjcv2qBxXGhirscUNX5jGfKqMRaAp5L0DNdXe0IcgGSQw==" saltValue="/Dj1oUSLcnvTV3npdU5aaQ==" spinCount="100000" sheet="1" objects="1" scenarios="1"/>
  <mergeCells count="2">
    <mergeCell ref="B6:G6"/>
    <mergeCell ref="E3:F3"/>
  </mergeCells>
  <pageMargins left="0.7" right="0.7" top="0.75" bottom="0.75" header="0.3" footer="0.3"/>
  <pageSetup scale="50" fitToWidth="2"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606C9-6CF7-4FCB-928F-DEC36B21FE1A}">
  <sheetPr>
    <pageSetUpPr fitToPage="1"/>
  </sheetPr>
  <dimension ref="A1:J26"/>
  <sheetViews>
    <sheetView showGridLines="0" zoomScaleNormal="100" workbookViewId="0"/>
  </sheetViews>
  <sheetFormatPr defaultColWidth="9.1796875" defaultRowHeight="14" x14ac:dyDescent="0.35"/>
  <cols>
    <col min="1" max="1" width="3.1796875" style="9" customWidth="1"/>
    <col min="2" max="2" width="6.453125" style="9" customWidth="1"/>
    <col min="3" max="3" width="81.453125" style="9" customWidth="1"/>
    <col min="4" max="26" width="25.54296875" style="9" customWidth="1"/>
    <col min="27" max="16384" width="9.1796875" style="9"/>
  </cols>
  <sheetData>
    <row r="1" spans="1:10" ht="16.5" x14ac:dyDescent="0.35">
      <c r="A1" s="62" t="s">
        <v>4</v>
      </c>
      <c r="B1" s="10"/>
      <c r="C1" s="4"/>
      <c r="D1" s="12"/>
      <c r="E1" s="12"/>
      <c r="F1" s="12"/>
      <c r="G1" s="12"/>
      <c r="H1" s="12"/>
      <c r="I1" s="12"/>
      <c r="J1" s="12"/>
    </row>
    <row r="2" spans="1:10" ht="16.5" x14ac:dyDescent="0.35">
      <c r="A2" s="62" t="s">
        <v>109</v>
      </c>
      <c r="B2" s="10"/>
      <c r="C2" s="4"/>
      <c r="D2" s="12"/>
      <c r="E2" s="12"/>
      <c r="F2" s="12"/>
      <c r="G2" s="12"/>
      <c r="H2" s="12"/>
      <c r="I2" s="12"/>
      <c r="J2" s="12"/>
    </row>
    <row r="3" spans="1:10" ht="16.5" x14ac:dyDescent="0.3">
      <c r="A3" s="62" t="s">
        <v>1</v>
      </c>
      <c r="B3" s="12"/>
      <c r="C3" s="12"/>
      <c r="D3" s="88" t="s">
        <v>17</v>
      </c>
      <c r="E3" s="127">
        <f>'4. Staffing Rates'!F3</f>
        <v>0</v>
      </c>
      <c r="F3" s="128"/>
      <c r="G3" s="12"/>
      <c r="H3" s="12"/>
      <c r="I3" s="12"/>
      <c r="J3" s="12"/>
    </row>
    <row r="4" spans="1:10" x14ac:dyDescent="0.35">
      <c r="A4" s="65" t="s">
        <v>110</v>
      </c>
      <c r="B4" s="12"/>
      <c r="C4" s="12"/>
      <c r="D4" s="64"/>
      <c r="E4" s="64"/>
      <c r="F4" s="12"/>
      <c r="G4" s="12" t="s">
        <v>59</v>
      </c>
      <c r="H4" s="12"/>
      <c r="I4" s="12"/>
    </row>
    <row r="5" spans="1:10" x14ac:dyDescent="0.35">
      <c r="A5" s="66"/>
      <c r="B5" s="67"/>
      <c r="C5" s="12"/>
      <c r="D5" s="12"/>
      <c r="E5" s="12"/>
      <c r="F5" s="66"/>
      <c r="G5" s="66"/>
      <c r="H5" s="66"/>
      <c r="I5" s="66"/>
      <c r="J5" s="66"/>
    </row>
    <row r="6" spans="1:10" ht="28.5" customHeight="1" x14ac:dyDescent="0.35">
      <c r="A6" s="66"/>
      <c r="B6" s="147" t="s">
        <v>104</v>
      </c>
      <c r="C6" s="147"/>
      <c r="D6" s="147"/>
      <c r="E6" s="147"/>
      <c r="F6" s="147"/>
      <c r="G6" s="146"/>
      <c r="H6" s="15"/>
      <c r="I6" s="66"/>
    </row>
    <row r="7" spans="1:10" ht="29.15" customHeight="1" x14ac:dyDescent="0.35">
      <c r="A7" s="66"/>
      <c r="B7" s="79"/>
      <c r="C7" s="79"/>
      <c r="D7" s="79"/>
      <c r="E7" s="79"/>
      <c r="F7" s="79"/>
      <c r="G7" s="79"/>
      <c r="H7" s="15"/>
      <c r="I7" s="66"/>
    </row>
    <row r="8" spans="1:10" ht="14.5" thickBot="1" x14ac:dyDescent="0.4"/>
    <row r="9" spans="1:10" ht="14.5" thickBot="1" x14ac:dyDescent="0.4">
      <c r="D9" s="90" t="s">
        <v>72</v>
      </c>
      <c r="E9" s="91">
        <f>F26</f>
        <v>0</v>
      </c>
    </row>
    <row r="10" spans="1:10" x14ac:dyDescent="0.35">
      <c r="B10" s="64" t="s">
        <v>73</v>
      </c>
    </row>
    <row r="11" spans="1:10" ht="30.65" customHeight="1" x14ac:dyDescent="0.35">
      <c r="B11" s="129" t="s">
        <v>74</v>
      </c>
      <c r="C11" s="129"/>
      <c r="D11" s="69" t="s">
        <v>75</v>
      </c>
      <c r="E11" s="69" t="s">
        <v>76</v>
      </c>
      <c r="F11" s="69" t="s">
        <v>77</v>
      </c>
    </row>
    <row r="12" spans="1:10" ht="14.5" x14ac:dyDescent="0.35">
      <c r="B12" s="74" t="s">
        <v>78</v>
      </c>
      <c r="C12" s="75" t="str">
        <f>'4. Staffing Rates'!C10</f>
        <v>Example - Analyst</v>
      </c>
      <c r="D12" s="112">
        <v>700</v>
      </c>
      <c r="E12" s="77">
        <f>'4. Staffing Rates'!G10</f>
        <v>65</v>
      </c>
      <c r="F12" s="78">
        <f t="shared" ref="F12:F25" si="0">D12*E12</f>
        <v>45500</v>
      </c>
    </row>
    <row r="13" spans="1:10" ht="14.5" x14ac:dyDescent="0.35">
      <c r="B13" s="73">
        <v>1</v>
      </c>
      <c r="C13" s="76" t="str">
        <f>'4. Staffing Rates'!C11</f>
        <v>Lead Actuary</v>
      </c>
      <c r="D13" s="72">
        <f>'4. Staffing Rates'!F11</f>
        <v>3600</v>
      </c>
      <c r="E13" s="71">
        <f>'4. Staffing Rates'!G11</f>
        <v>0</v>
      </c>
      <c r="F13" s="70">
        <f t="shared" si="0"/>
        <v>0</v>
      </c>
    </row>
    <row r="14" spans="1:10" ht="14.5" x14ac:dyDescent="0.35">
      <c r="B14" s="68">
        <v>2</v>
      </c>
      <c r="C14" s="76" t="str">
        <f>'4. Staffing Rates'!C12</f>
        <v>Senior Consultant Actuary</v>
      </c>
      <c r="D14" s="72">
        <f>'4. Staffing Rates'!F12</f>
        <v>3800</v>
      </c>
      <c r="E14" s="71">
        <f>'4. Staffing Rates'!G12</f>
        <v>0</v>
      </c>
      <c r="F14" s="70">
        <f t="shared" si="0"/>
        <v>0</v>
      </c>
    </row>
    <row r="15" spans="1:10" ht="14.5" x14ac:dyDescent="0.35">
      <c r="B15" s="68">
        <v>3</v>
      </c>
      <c r="C15" s="76" t="str">
        <f>'4. Staffing Rates'!C13</f>
        <v>Consultant Actuary</v>
      </c>
      <c r="D15" s="72">
        <f>'4. Staffing Rates'!F13</f>
        <v>7500</v>
      </c>
      <c r="E15" s="71">
        <f>'4. Staffing Rates'!G13</f>
        <v>0</v>
      </c>
      <c r="F15" s="70">
        <f t="shared" si="0"/>
        <v>0</v>
      </c>
    </row>
    <row r="16" spans="1:10" ht="14.5" x14ac:dyDescent="0.35">
      <c r="B16" s="73">
        <v>4</v>
      </c>
      <c r="C16" s="76" t="str">
        <f>'4. Staffing Rates'!C14</f>
        <v>Junior Consultant Actuary</v>
      </c>
      <c r="D16" s="72">
        <f>'4. Staffing Rates'!F14</f>
        <v>10900</v>
      </c>
      <c r="E16" s="71">
        <f>'4. Staffing Rates'!G14</f>
        <v>0</v>
      </c>
      <c r="F16" s="70">
        <f t="shared" si="0"/>
        <v>0</v>
      </c>
    </row>
    <row r="17" spans="2:6" ht="14.5" x14ac:dyDescent="0.35">
      <c r="B17" s="68">
        <v>5</v>
      </c>
      <c r="C17" s="76" t="str">
        <f>'4. Staffing Rates'!C15</f>
        <v>Senior Business Consultant</v>
      </c>
      <c r="D17" s="72">
        <f>'4. Staffing Rates'!F15</f>
        <v>500</v>
      </c>
      <c r="E17" s="71">
        <f>'4. Staffing Rates'!G15</f>
        <v>0</v>
      </c>
      <c r="F17" s="70">
        <f t="shared" si="0"/>
        <v>0</v>
      </c>
    </row>
    <row r="18" spans="2:6" ht="14.5" x14ac:dyDescent="0.35">
      <c r="B18" s="68">
        <v>6</v>
      </c>
      <c r="C18" s="76" t="str">
        <f>'4. Staffing Rates'!C16</f>
        <v>Business Consultant</v>
      </c>
      <c r="D18" s="72">
        <f>'4. Staffing Rates'!F16</f>
        <v>50</v>
      </c>
      <c r="E18" s="71">
        <f>'4. Staffing Rates'!G16</f>
        <v>0</v>
      </c>
      <c r="F18" s="70">
        <f t="shared" si="0"/>
        <v>0</v>
      </c>
    </row>
    <row r="19" spans="2:6" ht="14.5" x14ac:dyDescent="0.35">
      <c r="B19" s="73">
        <v>7</v>
      </c>
      <c r="C19" s="76" t="str">
        <f>'4. Staffing Rates'!C17</f>
        <v>Junior Business Consultant</v>
      </c>
      <c r="D19" s="72">
        <f>'4. Staffing Rates'!F17</f>
        <v>50</v>
      </c>
      <c r="E19" s="71">
        <f>'4. Staffing Rates'!G17</f>
        <v>0</v>
      </c>
      <c r="F19" s="70">
        <f t="shared" si="0"/>
        <v>0</v>
      </c>
    </row>
    <row r="20" spans="2:6" ht="14.5" x14ac:dyDescent="0.35">
      <c r="B20" s="68">
        <v>8</v>
      </c>
      <c r="C20" s="76" t="str">
        <f>'4. Staffing Rates'!C18</f>
        <v>Pharmacist</v>
      </c>
      <c r="D20" s="72">
        <f>'4. Staffing Rates'!F18</f>
        <v>200</v>
      </c>
      <c r="E20" s="71">
        <f>'4. Staffing Rates'!G18</f>
        <v>0</v>
      </c>
      <c r="F20" s="70">
        <f t="shared" si="0"/>
        <v>0</v>
      </c>
    </row>
    <row r="21" spans="2:6" ht="14.5" x14ac:dyDescent="0.35">
      <c r="B21" s="68">
        <v>9</v>
      </c>
      <c r="C21" s="76" t="str">
        <f>'4. Staffing Rates'!C19</f>
        <v>Senior Data and Analytics Specialist</v>
      </c>
      <c r="D21" s="72">
        <f>'4. Staffing Rates'!F19</f>
        <v>50</v>
      </c>
      <c r="E21" s="71">
        <f>'4. Staffing Rates'!G19</f>
        <v>0</v>
      </c>
      <c r="F21" s="70">
        <f t="shared" si="0"/>
        <v>0</v>
      </c>
    </row>
    <row r="22" spans="2:6" ht="14.5" x14ac:dyDescent="0.35">
      <c r="B22" s="73">
        <v>10</v>
      </c>
      <c r="C22" s="76" t="str">
        <f>'4. Staffing Rates'!C20</f>
        <v>Data and Analytics Specialist</v>
      </c>
      <c r="D22" s="72">
        <f>'4. Staffing Rates'!F20</f>
        <v>150</v>
      </c>
      <c r="E22" s="71">
        <f>'4. Staffing Rates'!G20</f>
        <v>0</v>
      </c>
      <c r="F22" s="70">
        <f t="shared" si="0"/>
        <v>0</v>
      </c>
    </row>
    <row r="23" spans="2:6" ht="14.5" x14ac:dyDescent="0.35">
      <c r="B23" s="68">
        <v>11</v>
      </c>
      <c r="C23" s="76" t="str">
        <f>'4. Staffing Rates'!C21</f>
        <v>Junior Data and Analytics Specialist</v>
      </c>
      <c r="D23" s="72">
        <f>'4. Staffing Rates'!F21</f>
        <v>1000</v>
      </c>
      <c r="E23" s="71">
        <f>'4. Staffing Rates'!G21</f>
        <v>0</v>
      </c>
      <c r="F23" s="70">
        <f t="shared" si="0"/>
        <v>0</v>
      </c>
    </row>
    <row r="24" spans="2:6" ht="14.5" x14ac:dyDescent="0.35">
      <c r="B24" s="68">
        <v>12</v>
      </c>
      <c r="C24" s="76" t="str">
        <f>'4. Staffing Rates'!C22</f>
        <v>Technical Support (Systems, Graphics, etc.)</v>
      </c>
      <c r="D24" s="72">
        <f>'4. Staffing Rates'!F22</f>
        <v>2500</v>
      </c>
      <c r="E24" s="71">
        <f>'4. Staffing Rates'!G22</f>
        <v>0</v>
      </c>
      <c r="F24" s="70">
        <f t="shared" si="0"/>
        <v>0</v>
      </c>
    </row>
    <row r="25" spans="2:6" ht="15" thickBot="1" x14ac:dyDescent="0.4">
      <c r="B25" s="73">
        <v>13</v>
      </c>
      <c r="C25" s="76" t="str">
        <f>'4. Staffing Rates'!C23</f>
        <v>Administrative Assistant</v>
      </c>
      <c r="D25" s="72">
        <f>'4. Staffing Rates'!F23</f>
        <v>50</v>
      </c>
      <c r="E25" s="71">
        <f>'4. Staffing Rates'!G23</f>
        <v>0</v>
      </c>
      <c r="F25" s="70">
        <f t="shared" si="0"/>
        <v>0</v>
      </c>
    </row>
    <row r="26" spans="2:6" ht="14.5" customHeight="1" thickBot="1" x14ac:dyDescent="0.4">
      <c r="B26" s="130" t="s">
        <v>79</v>
      </c>
      <c r="C26" s="131"/>
      <c r="D26" s="131"/>
      <c r="E26" s="131"/>
      <c r="F26" s="87">
        <f xml:space="preserve"> SUM(F13:F25)</f>
        <v>0</v>
      </c>
    </row>
  </sheetData>
  <sheetProtection algorithmName="SHA-512" hashValue="lbYfpTR2jXHICN3fH0StfUyNmNkTFh0Rrphk5CbQeG4bke/wxLUQB1wlrUVLPiw2iaWmfKtPNp9zBexGdZ/dpA==" saltValue="uhKDrffPeoJqZ7fJJeEuVQ==" spinCount="100000" sheet="1" objects="1" scenarios="1"/>
  <protectedRanges>
    <protectedRange sqref="D13:D25" name="Range1_2"/>
  </protectedRanges>
  <mergeCells count="4">
    <mergeCell ref="E3:F3"/>
    <mergeCell ref="B11:C11"/>
    <mergeCell ref="B26:E26"/>
    <mergeCell ref="B6:F6"/>
  </mergeCells>
  <pageMargins left="0.7" right="0.7" top="0.75" bottom="0.75" header="0.3" footer="0.3"/>
  <pageSetup scale="50" fitToWidth="2"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D0DAD-CC06-4B69-94CD-E3627CD42896}">
  <dimension ref="A1:T77"/>
  <sheetViews>
    <sheetView showGridLines="0" topLeftCell="A13" zoomScaleNormal="100" workbookViewId="0"/>
  </sheetViews>
  <sheetFormatPr defaultColWidth="9.1796875" defaultRowHeight="14.5" x14ac:dyDescent="0.35"/>
  <cols>
    <col min="1" max="1" width="4.453125" style="10" customWidth="1"/>
    <col min="2" max="2" width="51.453125" style="10" customWidth="1"/>
    <col min="3" max="3" width="18.54296875" style="10" customWidth="1"/>
    <col min="4" max="9" width="23.54296875" style="10" customWidth="1"/>
    <col min="10" max="11" width="24.54296875" style="10" customWidth="1"/>
    <col min="12" max="17" width="23.54296875" style="10" customWidth="1"/>
    <col min="18" max="18" width="22.54296875" style="10" customWidth="1"/>
    <col min="19" max="20" width="25.54296875" style="10" customWidth="1"/>
    <col min="21" max="21" width="15.1796875" style="10" bestFit="1" customWidth="1"/>
    <col min="22" max="16384" width="9.1796875" style="10"/>
  </cols>
  <sheetData>
    <row r="1" spans="1:8" ht="16.5" x14ac:dyDescent="0.35">
      <c r="A1" s="3" t="e">
        <f>#REF!</f>
        <v>#REF!</v>
      </c>
      <c r="B1" s="4"/>
      <c r="C1" s="4"/>
      <c r="D1" s="4"/>
      <c r="E1" s="4"/>
      <c r="F1" s="4"/>
      <c r="G1" s="4"/>
      <c r="H1" s="4"/>
    </row>
    <row r="2" spans="1:8" ht="15" customHeight="1" x14ac:dyDescent="0.35">
      <c r="A2" s="5" t="e">
        <f>#REF!</f>
        <v>#REF!</v>
      </c>
      <c r="B2" s="4"/>
      <c r="C2" s="4"/>
      <c r="D2" s="4"/>
      <c r="E2" s="6" t="s">
        <v>17</v>
      </c>
      <c r="F2" s="137" t="e">
        <f>IF(#REF!="","",#REF!)</f>
        <v>#REF!</v>
      </c>
      <c r="G2" s="138"/>
    </row>
    <row r="3" spans="1:8" ht="16.5" customHeight="1" x14ac:dyDescent="0.35">
      <c r="A3" s="5" t="s">
        <v>80</v>
      </c>
      <c r="B3" s="4"/>
      <c r="C3" s="4"/>
      <c r="D3" s="4"/>
      <c r="E3" s="4"/>
      <c r="F3" s="139" t="s">
        <v>19</v>
      </c>
      <c r="G3" s="140"/>
    </row>
    <row r="4" spans="1:8" ht="9" customHeight="1" x14ac:dyDescent="0.35">
      <c r="A4" s="7"/>
      <c r="B4" s="7" t="s">
        <v>81</v>
      </c>
      <c r="C4" s="8"/>
      <c r="D4" s="8"/>
      <c r="E4" s="8"/>
      <c r="F4" s="8"/>
      <c r="G4" s="8"/>
      <c r="H4" s="8"/>
    </row>
    <row r="5" spans="1:8" ht="150" customHeight="1" x14ac:dyDescent="0.35">
      <c r="A5" s="4"/>
      <c r="B5" s="141" t="s">
        <v>82</v>
      </c>
      <c r="C5" s="142"/>
      <c r="D5" s="142"/>
      <c r="E5" s="142"/>
      <c r="F5" s="142"/>
      <c r="G5" s="143"/>
      <c r="H5" s="8"/>
    </row>
    <row r="6" spans="1:8" ht="11.25" customHeight="1" thickBot="1" x14ac:dyDescent="0.4">
      <c r="A6" s="4"/>
      <c r="B6" s="8"/>
      <c r="C6" s="8"/>
      <c r="D6" s="8"/>
      <c r="E6" s="8"/>
      <c r="F6" s="8"/>
      <c r="G6" s="8"/>
      <c r="H6" s="8"/>
    </row>
    <row r="7" spans="1:8" ht="28.5" thickBot="1" x14ac:dyDescent="0.4">
      <c r="A7" s="4"/>
      <c r="B7" s="59" t="s">
        <v>83</v>
      </c>
      <c r="C7" s="60"/>
      <c r="D7" s="61" t="e">
        <f>IF(C7&gt;#REF!,"ERROR: Total Months of DDI for any Functional Area should not exceed the Total Months of DDI to Complete and Implement ALL Functional Areas","")</f>
        <v>#REF!</v>
      </c>
      <c r="E7" s="8"/>
      <c r="F7" s="8"/>
      <c r="G7" s="8"/>
      <c r="H7" s="8"/>
    </row>
    <row r="8" spans="1:8" ht="11.25" customHeight="1" x14ac:dyDescent="0.35">
      <c r="A8" s="4"/>
      <c r="B8" s="8"/>
      <c r="C8" s="8"/>
      <c r="D8" s="8"/>
      <c r="E8" s="8"/>
      <c r="F8" s="8"/>
      <c r="G8" s="8"/>
      <c r="H8" s="8"/>
    </row>
    <row r="9" spans="1:8" ht="18.75" customHeight="1" thickBot="1" x14ac:dyDescent="0.4">
      <c r="A9" s="4"/>
      <c r="B9" s="18" t="s">
        <v>84</v>
      </c>
      <c r="C9" s="15"/>
      <c r="D9" s="9"/>
      <c r="E9" s="9"/>
      <c r="F9" s="18" t="s">
        <v>85</v>
      </c>
      <c r="G9" s="9"/>
      <c r="H9" s="8"/>
    </row>
    <row r="10" spans="1:8" ht="56" x14ac:dyDescent="0.35">
      <c r="A10" s="4"/>
      <c r="B10" s="19" t="s">
        <v>86</v>
      </c>
      <c r="C10" s="20" t="s">
        <v>87</v>
      </c>
      <c r="D10" s="21" t="s">
        <v>77</v>
      </c>
      <c r="F10" s="22" t="s">
        <v>88</v>
      </c>
      <c r="G10" s="21" t="s">
        <v>89</v>
      </c>
      <c r="H10" s="8"/>
    </row>
    <row r="11" spans="1:8" x14ac:dyDescent="0.35">
      <c r="A11" s="4"/>
      <c r="B11" s="23" t="str">
        <f>'COLD Business Intel &amp; ReportDDI'!$D$20</f>
        <v>Requirements Gathering and Validation</v>
      </c>
      <c r="C11" s="24">
        <f>D73</f>
        <v>0</v>
      </c>
      <c r="D11" s="25" t="e">
        <f>E73</f>
        <v>#REF!</v>
      </c>
      <c r="F11" s="26">
        <v>0.1</v>
      </c>
      <c r="G11" s="27" t="e">
        <f t="shared" ref="G11:G16" si="0">F11*$D$17</f>
        <v>#REF!</v>
      </c>
    </row>
    <row r="12" spans="1:8" x14ac:dyDescent="0.35">
      <c r="A12" s="4"/>
      <c r="B12" s="23" t="str">
        <f>'COLD Business Intel &amp; ReportDDI'!$F$20</f>
        <v>Design</v>
      </c>
      <c r="C12" s="24">
        <f>F73</f>
        <v>0</v>
      </c>
      <c r="D12" s="25" t="e">
        <f>G73</f>
        <v>#REF!</v>
      </c>
      <c r="F12" s="26">
        <v>0.15</v>
      </c>
      <c r="G12" s="27" t="e">
        <f t="shared" si="0"/>
        <v>#REF!</v>
      </c>
    </row>
    <row r="13" spans="1:8" x14ac:dyDescent="0.35">
      <c r="A13" s="4"/>
      <c r="B13" s="23" t="str">
        <f>'COLD Business Intel &amp; ReportDDI'!$H$20</f>
        <v>Development</v>
      </c>
      <c r="C13" s="24">
        <f>H73</f>
        <v>0</v>
      </c>
      <c r="D13" s="25" t="e">
        <f>I73</f>
        <v>#REF!</v>
      </c>
      <c r="F13" s="26">
        <v>0.2</v>
      </c>
      <c r="G13" s="27" t="e">
        <f t="shared" si="0"/>
        <v>#REF!</v>
      </c>
    </row>
    <row r="14" spans="1:8" x14ac:dyDescent="0.35">
      <c r="A14" s="4"/>
      <c r="B14" s="23" t="str">
        <f>'COLD Business Intel &amp; ReportDDI'!$J$20</f>
        <v>Data Conversion and Migration</v>
      </c>
      <c r="C14" s="24">
        <f>J73</f>
        <v>0</v>
      </c>
      <c r="D14" s="25" t="e">
        <f>K73</f>
        <v>#REF!</v>
      </c>
      <c r="F14" s="26">
        <v>0.1</v>
      </c>
      <c r="G14" s="27" t="e">
        <f t="shared" si="0"/>
        <v>#REF!</v>
      </c>
    </row>
    <row r="15" spans="1:8" x14ac:dyDescent="0.35">
      <c r="A15" s="4"/>
      <c r="B15" s="23" t="str">
        <f>'COLD Business Intel &amp; ReportDDI'!$L$20</f>
        <v>Testing</v>
      </c>
      <c r="C15" s="24">
        <f>L73</f>
        <v>0</v>
      </c>
      <c r="D15" s="25" t="e">
        <f>M73</f>
        <v>#REF!</v>
      </c>
      <c r="F15" s="26">
        <v>0.15</v>
      </c>
      <c r="G15" s="27" t="e">
        <f t="shared" si="0"/>
        <v>#REF!</v>
      </c>
    </row>
    <row r="16" spans="1:8" ht="15" thickBot="1" x14ac:dyDescent="0.4">
      <c r="A16" s="4"/>
      <c r="B16" s="28" t="str">
        <f>'COLD Business Intel &amp; ReportDDI'!$N$20</f>
        <v>Statewide Implementation</v>
      </c>
      <c r="C16" s="29">
        <f>N73</f>
        <v>0</v>
      </c>
      <c r="D16" s="30" t="e">
        <f>O73</f>
        <v>#REF!</v>
      </c>
      <c r="F16" s="31">
        <v>0.3</v>
      </c>
      <c r="G16" s="32" t="e">
        <f t="shared" si="0"/>
        <v>#REF!</v>
      </c>
      <c r="H16" s="4"/>
    </row>
    <row r="17" spans="1:19" ht="15.5" thickTop="1" thickBot="1" x14ac:dyDescent="0.4">
      <c r="A17" s="4"/>
      <c r="B17" s="33" t="s">
        <v>90</v>
      </c>
      <c r="C17" s="34">
        <f>SUM(C11:C16)</f>
        <v>0</v>
      </c>
      <c r="D17" s="35" t="e">
        <f>SUM(D11:D16)</f>
        <v>#REF!</v>
      </c>
      <c r="F17" s="36">
        <f>SUM(F11:F16)</f>
        <v>1</v>
      </c>
      <c r="G17" s="37" t="e">
        <f>SUM(G11:G16)</f>
        <v>#REF!</v>
      </c>
      <c r="H17" s="4"/>
    </row>
    <row r="18" spans="1:19" ht="11.25" customHeight="1" x14ac:dyDescent="0.35">
      <c r="A18" s="4"/>
      <c r="B18" s="11"/>
      <c r="C18" s="4"/>
      <c r="D18" s="4"/>
      <c r="E18" s="4"/>
      <c r="F18" s="4"/>
      <c r="G18" s="4"/>
      <c r="H18" s="4"/>
    </row>
    <row r="19" spans="1:19" ht="11.25" customHeight="1" thickBot="1" x14ac:dyDescent="0.4">
      <c r="A19" s="4"/>
      <c r="B19" s="11"/>
      <c r="C19" s="4"/>
      <c r="D19" s="4"/>
      <c r="E19" s="4"/>
      <c r="F19" s="4"/>
      <c r="G19" s="4"/>
      <c r="H19" s="4"/>
    </row>
    <row r="20" spans="1:19" s="14" customFormat="1" ht="28.5" thickBot="1" x14ac:dyDescent="0.4">
      <c r="A20" s="12"/>
      <c r="B20" s="38" t="s">
        <v>91</v>
      </c>
      <c r="C20"/>
      <c r="D20" s="144" t="s">
        <v>92</v>
      </c>
      <c r="E20" s="145"/>
      <c r="F20" s="144" t="s">
        <v>93</v>
      </c>
      <c r="G20" s="145"/>
      <c r="H20" s="134" t="s">
        <v>94</v>
      </c>
      <c r="I20" s="135"/>
      <c r="J20" s="132" t="s">
        <v>95</v>
      </c>
      <c r="K20" s="133"/>
      <c r="L20" s="134" t="s">
        <v>96</v>
      </c>
      <c r="M20" s="135"/>
      <c r="N20" s="133" t="s">
        <v>97</v>
      </c>
      <c r="O20" s="132"/>
      <c r="P20" s="136" t="s">
        <v>79</v>
      </c>
      <c r="Q20" s="135"/>
      <c r="R20"/>
      <c r="S20"/>
    </row>
    <row r="21" spans="1:19" ht="42" x14ac:dyDescent="0.35">
      <c r="B21" s="39" t="s">
        <v>21</v>
      </c>
      <c r="C21" s="40" t="s">
        <v>25</v>
      </c>
      <c r="D21" s="41" t="s">
        <v>98</v>
      </c>
      <c r="E21" s="42" t="s">
        <v>99</v>
      </c>
      <c r="F21" s="41" t="s">
        <v>98</v>
      </c>
      <c r="G21" s="42" t="s">
        <v>99</v>
      </c>
      <c r="H21" s="41" t="s">
        <v>98</v>
      </c>
      <c r="I21" s="42" t="s">
        <v>99</v>
      </c>
      <c r="J21" s="41" t="s">
        <v>98</v>
      </c>
      <c r="K21" s="42" t="s">
        <v>99</v>
      </c>
      <c r="L21" s="41" t="s">
        <v>98</v>
      </c>
      <c r="M21" s="42" t="s">
        <v>99</v>
      </c>
      <c r="N21" s="41" t="s">
        <v>98</v>
      </c>
      <c r="O21" s="42" t="s">
        <v>99</v>
      </c>
      <c r="P21" s="41" t="s">
        <v>100</v>
      </c>
      <c r="Q21" s="42" t="s">
        <v>101</v>
      </c>
    </row>
    <row r="22" spans="1:19" x14ac:dyDescent="0.35">
      <c r="A22" s="43" t="s">
        <v>26</v>
      </c>
      <c r="B22" s="44" t="str">
        <f>'4. Staffing Rates'!C10</f>
        <v>Example - Analyst</v>
      </c>
      <c r="C22" s="45">
        <v>65</v>
      </c>
      <c r="D22" s="46">
        <v>10</v>
      </c>
      <c r="E22" s="47">
        <f>$C22*D22</f>
        <v>650</v>
      </c>
      <c r="F22" s="48">
        <v>10</v>
      </c>
      <c r="G22" s="47">
        <f>$C22*F22</f>
        <v>650</v>
      </c>
      <c r="H22" s="48">
        <v>10</v>
      </c>
      <c r="I22" s="47">
        <f>$C22*H22</f>
        <v>650</v>
      </c>
      <c r="J22" s="48">
        <v>10</v>
      </c>
      <c r="K22" s="47">
        <f t="shared" ref="K22:K29" si="1">$C22*J22</f>
        <v>650</v>
      </c>
      <c r="L22" s="48">
        <v>10</v>
      </c>
      <c r="M22" s="47">
        <f t="shared" ref="M22:M29" si="2">$C22*L22</f>
        <v>650</v>
      </c>
      <c r="N22" s="48">
        <v>10</v>
      </c>
      <c r="O22" s="47">
        <f t="shared" ref="O22:O29" si="3">$C22*N22</f>
        <v>650</v>
      </c>
      <c r="P22" s="48">
        <f>SUM(D22,H22,F22,J22,L22,N22)</f>
        <v>60</v>
      </c>
      <c r="Q22" s="47">
        <f>$C22*P22</f>
        <v>3900</v>
      </c>
    </row>
    <row r="23" spans="1:19" x14ac:dyDescent="0.35">
      <c r="A23" s="49">
        <v>1</v>
      </c>
      <c r="B23" s="50" t="str">
        <f>'4. Staffing Rates'!C11</f>
        <v>Lead Actuary</v>
      </c>
      <c r="C23" s="51">
        <f>'4. Staffing Rates'!$G11</f>
        <v>0</v>
      </c>
      <c r="D23" s="1"/>
      <c r="E23" s="17">
        <f>$C23*D23</f>
        <v>0</v>
      </c>
      <c r="F23" s="2"/>
      <c r="G23" s="17">
        <f>$C23*F23</f>
        <v>0</v>
      </c>
      <c r="H23" s="2"/>
      <c r="I23" s="17">
        <f>$C23*H23</f>
        <v>0</v>
      </c>
      <c r="J23" s="2"/>
      <c r="K23" s="17">
        <f t="shared" si="1"/>
        <v>0</v>
      </c>
      <c r="L23" s="2"/>
      <c r="M23" s="17">
        <f t="shared" si="2"/>
        <v>0</v>
      </c>
      <c r="N23" s="2"/>
      <c r="O23" s="17">
        <f t="shared" si="3"/>
        <v>0</v>
      </c>
      <c r="P23" s="52">
        <f>SUM(D23,H23,F23,J23,L23,N23)</f>
        <v>0</v>
      </c>
      <c r="Q23" s="17">
        <f t="shared" ref="Q23:Q29" si="4">$C23*P23</f>
        <v>0</v>
      </c>
    </row>
    <row r="24" spans="1:19" x14ac:dyDescent="0.35">
      <c r="A24" s="49">
        <v>2</v>
      </c>
      <c r="B24" s="50" t="str">
        <f>'4. Staffing Rates'!C12</f>
        <v>Senior Consultant Actuary</v>
      </c>
      <c r="C24" s="51">
        <f>'4. Staffing Rates'!$G12</f>
        <v>0</v>
      </c>
      <c r="D24" s="1"/>
      <c r="E24" s="17">
        <f t="shared" ref="E24:E29" si="5">$C24*D24</f>
        <v>0</v>
      </c>
      <c r="F24" s="2"/>
      <c r="G24" s="17">
        <f t="shared" ref="G24:I29" si="6">$C24*F24</f>
        <v>0</v>
      </c>
      <c r="H24" s="2"/>
      <c r="I24" s="17">
        <f t="shared" si="6"/>
        <v>0</v>
      </c>
      <c r="J24" s="2"/>
      <c r="K24" s="17">
        <f t="shared" si="1"/>
        <v>0</v>
      </c>
      <c r="L24" s="2"/>
      <c r="M24" s="17">
        <f t="shared" si="2"/>
        <v>0</v>
      </c>
      <c r="N24" s="2"/>
      <c r="O24" s="17">
        <f t="shared" si="3"/>
        <v>0</v>
      </c>
      <c r="P24" s="52">
        <f t="shared" ref="P24:P29" si="7">SUM(D24,H24,F24,J24,L24,N24)</f>
        <v>0</v>
      </c>
      <c r="Q24" s="17">
        <f t="shared" si="4"/>
        <v>0</v>
      </c>
    </row>
    <row r="25" spans="1:19" x14ac:dyDescent="0.35">
      <c r="A25" s="49">
        <v>3</v>
      </c>
      <c r="B25" s="50" t="str">
        <f>'4. Staffing Rates'!C21</f>
        <v>Junior Data and Analytics Specialist</v>
      </c>
      <c r="C25" s="51">
        <f>'4. Staffing Rates'!$G21</f>
        <v>0</v>
      </c>
      <c r="D25" s="1"/>
      <c r="E25" s="17">
        <f t="shared" si="5"/>
        <v>0</v>
      </c>
      <c r="F25" s="2"/>
      <c r="G25" s="17">
        <f t="shared" si="6"/>
        <v>0</v>
      </c>
      <c r="H25" s="2"/>
      <c r="I25" s="17">
        <f t="shared" si="6"/>
        <v>0</v>
      </c>
      <c r="J25" s="2"/>
      <c r="K25" s="17">
        <f t="shared" si="1"/>
        <v>0</v>
      </c>
      <c r="L25" s="2"/>
      <c r="M25" s="17">
        <f t="shared" si="2"/>
        <v>0</v>
      </c>
      <c r="N25" s="2"/>
      <c r="O25" s="17">
        <f t="shared" si="3"/>
        <v>0</v>
      </c>
      <c r="P25" s="52">
        <f t="shared" si="7"/>
        <v>0</v>
      </c>
      <c r="Q25" s="17">
        <f t="shared" si="4"/>
        <v>0</v>
      </c>
    </row>
    <row r="26" spans="1:19" x14ac:dyDescent="0.35">
      <c r="A26" s="49">
        <v>4</v>
      </c>
      <c r="B26" s="50" t="str">
        <f>'4. Staffing Rates'!C23</f>
        <v>Administrative Assistant</v>
      </c>
      <c r="C26" s="51">
        <f>'4. Staffing Rates'!$G23</f>
        <v>0</v>
      </c>
      <c r="D26" s="1"/>
      <c r="E26" s="17">
        <f t="shared" si="5"/>
        <v>0</v>
      </c>
      <c r="F26" s="2"/>
      <c r="G26" s="17">
        <f t="shared" si="6"/>
        <v>0</v>
      </c>
      <c r="H26" s="2"/>
      <c r="I26" s="17">
        <f t="shared" si="6"/>
        <v>0</v>
      </c>
      <c r="J26" s="2"/>
      <c r="K26" s="17">
        <f t="shared" si="1"/>
        <v>0</v>
      </c>
      <c r="L26" s="2"/>
      <c r="M26" s="17">
        <f t="shared" si="2"/>
        <v>0</v>
      </c>
      <c r="N26" s="2"/>
      <c r="O26" s="17">
        <f t="shared" si="3"/>
        <v>0</v>
      </c>
      <c r="P26" s="52">
        <f t="shared" si="7"/>
        <v>0</v>
      </c>
      <c r="Q26" s="17">
        <f t="shared" si="4"/>
        <v>0</v>
      </c>
    </row>
    <row r="27" spans="1:19" x14ac:dyDescent="0.35">
      <c r="A27" s="49">
        <v>5</v>
      </c>
      <c r="B27" s="50" t="e">
        <f>'4. Staffing Rates'!#REF!</f>
        <v>#REF!</v>
      </c>
      <c r="C27" s="51">
        <f>'4. Staffing Rates'!$G25</f>
        <v>0</v>
      </c>
      <c r="D27" s="1"/>
      <c r="E27" s="17">
        <f t="shared" si="5"/>
        <v>0</v>
      </c>
      <c r="F27" s="2"/>
      <c r="G27" s="17">
        <f t="shared" si="6"/>
        <v>0</v>
      </c>
      <c r="H27" s="2"/>
      <c r="I27" s="17">
        <f t="shared" si="6"/>
        <v>0</v>
      </c>
      <c r="J27" s="2"/>
      <c r="K27" s="17">
        <f t="shared" si="1"/>
        <v>0</v>
      </c>
      <c r="L27" s="2"/>
      <c r="M27" s="17">
        <f t="shared" si="2"/>
        <v>0</v>
      </c>
      <c r="N27" s="2"/>
      <c r="O27" s="17">
        <f t="shared" si="3"/>
        <v>0</v>
      </c>
      <c r="P27" s="52">
        <f t="shared" si="7"/>
        <v>0</v>
      </c>
      <c r="Q27" s="17">
        <f t="shared" si="4"/>
        <v>0</v>
      </c>
    </row>
    <row r="28" spans="1:19" x14ac:dyDescent="0.35">
      <c r="A28" s="49">
        <v>6</v>
      </c>
      <c r="B28" s="50" t="str">
        <f>'4. Staffing Rates'!C25</f>
        <v xml:space="preserve">&lt;respondent to fill in additional staffing positions&gt; </v>
      </c>
      <c r="C28" s="51">
        <f>'4. Staffing Rates'!$G26</f>
        <v>0</v>
      </c>
      <c r="D28" s="1"/>
      <c r="E28" s="17">
        <f t="shared" si="5"/>
        <v>0</v>
      </c>
      <c r="F28" s="2"/>
      <c r="G28" s="17">
        <f t="shared" si="6"/>
        <v>0</v>
      </c>
      <c r="H28" s="2"/>
      <c r="I28" s="17">
        <f t="shared" si="6"/>
        <v>0</v>
      </c>
      <c r="J28" s="2"/>
      <c r="K28" s="17">
        <f t="shared" si="1"/>
        <v>0</v>
      </c>
      <c r="L28" s="2"/>
      <c r="M28" s="17">
        <f t="shared" si="2"/>
        <v>0</v>
      </c>
      <c r="N28" s="2"/>
      <c r="O28" s="17">
        <f t="shared" si="3"/>
        <v>0</v>
      </c>
      <c r="P28" s="52">
        <f t="shared" si="7"/>
        <v>0</v>
      </c>
      <c r="Q28" s="17">
        <f t="shared" si="4"/>
        <v>0</v>
      </c>
    </row>
    <row r="29" spans="1:19" x14ac:dyDescent="0.35">
      <c r="A29" s="49">
        <v>7</v>
      </c>
      <c r="B29" s="50" t="str">
        <f>'4. Staffing Rates'!C26</f>
        <v xml:space="preserve">&lt;respondent to fill in additional staffing positions&gt; </v>
      </c>
      <c r="C29" s="51">
        <f>'4. Staffing Rates'!$G27</f>
        <v>0</v>
      </c>
      <c r="D29" s="1"/>
      <c r="E29" s="17">
        <f t="shared" si="5"/>
        <v>0</v>
      </c>
      <c r="F29" s="2"/>
      <c r="G29" s="17">
        <f t="shared" si="6"/>
        <v>0</v>
      </c>
      <c r="H29" s="2"/>
      <c r="I29" s="17">
        <f t="shared" si="6"/>
        <v>0</v>
      </c>
      <c r="J29" s="2"/>
      <c r="K29" s="17">
        <f t="shared" si="1"/>
        <v>0</v>
      </c>
      <c r="L29" s="2"/>
      <c r="M29" s="17">
        <f t="shared" si="2"/>
        <v>0</v>
      </c>
      <c r="N29" s="2"/>
      <c r="O29" s="17">
        <f t="shared" si="3"/>
        <v>0</v>
      </c>
      <c r="P29" s="52">
        <f t="shared" si="7"/>
        <v>0</v>
      </c>
      <c r="Q29" s="17">
        <f t="shared" si="4"/>
        <v>0</v>
      </c>
    </row>
    <row r="30" spans="1:19" x14ac:dyDescent="0.35">
      <c r="A30" s="49">
        <v>8</v>
      </c>
      <c r="B30" s="50" t="str">
        <f>'4. Staffing Rates'!C27</f>
        <v xml:space="preserve">&lt;respondent to fill in additional staffing positions&gt; </v>
      </c>
      <c r="C30" s="51">
        <f>'4. Staffing Rates'!$G28</f>
        <v>0</v>
      </c>
      <c r="D30" s="1"/>
      <c r="E30" s="17">
        <f t="shared" ref="E30:E72" si="8">$C30*D30</f>
        <v>0</v>
      </c>
      <c r="F30" s="2"/>
      <c r="G30" s="17">
        <f t="shared" ref="G30:G72" si="9">$C30*F30</f>
        <v>0</v>
      </c>
      <c r="H30" s="2"/>
      <c r="I30" s="17">
        <f t="shared" ref="I30:I72" si="10">$C30*H30</f>
        <v>0</v>
      </c>
      <c r="J30" s="2"/>
      <c r="K30" s="17">
        <f t="shared" ref="K30:K72" si="11">$C30*J30</f>
        <v>0</v>
      </c>
      <c r="L30" s="2"/>
      <c r="M30" s="17">
        <f t="shared" ref="M30:M72" si="12">$C30*L30</f>
        <v>0</v>
      </c>
      <c r="N30" s="2"/>
      <c r="O30" s="17">
        <f t="shared" ref="O30:O72" si="13">$C30*N30</f>
        <v>0</v>
      </c>
      <c r="P30" s="52">
        <f t="shared" ref="P30:P72" si="14">SUM(D30,H30,F30,J30,L30,N30)</f>
        <v>0</v>
      </c>
      <c r="Q30" s="17">
        <f t="shared" ref="Q30:Q72" si="15">$C30*P30</f>
        <v>0</v>
      </c>
    </row>
    <row r="31" spans="1:19" x14ac:dyDescent="0.35">
      <c r="A31" s="49">
        <v>9</v>
      </c>
      <c r="B31" s="50" t="str">
        <f>'4. Staffing Rates'!C28</f>
        <v xml:space="preserve">&lt;respondent to fill in additional staffing positions&gt; </v>
      </c>
      <c r="C31" s="51">
        <f>'4. Staffing Rates'!$G29</f>
        <v>0</v>
      </c>
      <c r="D31" s="1"/>
      <c r="E31" s="17">
        <f t="shared" si="8"/>
        <v>0</v>
      </c>
      <c r="F31" s="2"/>
      <c r="G31" s="17">
        <f t="shared" si="9"/>
        <v>0</v>
      </c>
      <c r="H31" s="2"/>
      <c r="I31" s="17">
        <f t="shared" si="10"/>
        <v>0</v>
      </c>
      <c r="J31" s="2"/>
      <c r="K31" s="17">
        <f t="shared" si="11"/>
        <v>0</v>
      </c>
      <c r="L31" s="2"/>
      <c r="M31" s="17">
        <f t="shared" si="12"/>
        <v>0</v>
      </c>
      <c r="N31" s="2"/>
      <c r="O31" s="17">
        <f t="shared" si="13"/>
        <v>0</v>
      </c>
      <c r="P31" s="52">
        <f t="shared" si="14"/>
        <v>0</v>
      </c>
      <c r="Q31" s="17">
        <f t="shared" si="15"/>
        <v>0</v>
      </c>
    </row>
    <row r="32" spans="1:19" x14ac:dyDescent="0.35">
      <c r="A32" s="49">
        <v>10</v>
      </c>
      <c r="B32" s="50" t="str">
        <f>'4. Staffing Rates'!C29</f>
        <v xml:space="preserve">&lt;respondent to fill in additional staffing positions&gt; </v>
      </c>
      <c r="C32" s="51">
        <f>'4. Staffing Rates'!$G30</f>
        <v>0</v>
      </c>
      <c r="D32" s="1"/>
      <c r="E32" s="17">
        <f t="shared" si="8"/>
        <v>0</v>
      </c>
      <c r="F32" s="2"/>
      <c r="G32" s="17">
        <f t="shared" si="9"/>
        <v>0</v>
      </c>
      <c r="H32" s="2"/>
      <c r="I32" s="17">
        <f t="shared" si="10"/>
        <v>0</v>
      </c>
      <c r="J32" s="2"/>
      <c r="K32" s="17">
        <f t="shared" si="11"/>
        <v>0</v>
      </c>
      <c r="L32" s="2"/>
      <c r="M32" s="17">
        <f t="shared" si="12"/>
        <v>0</v>
      </c>
      <c r="N32" s="2"/>
      <c r="O32" s="17">
        <f t="shared" si="13"/>
        <v>0</v>
      </c>
      <c r="P32" s="52">
        <f t="shared" si="14"/>
        <v>0</v>
      </c>
      <c r="Q32" s="17">
        <f t="shared" si="15"/>
        <v>0</v>
      </c>
    </row>
    <row r="33" spans="1:17" x14ac:dyDescent="0.35">
      <c r="A33" s="49">
        <v>11</v>
      </c>
      <c r="B33" s="50" t="str">
        <f>'4. Staffing Rates'!C30</f>
        <v xml:space="preserve">&lt;respondent to fill in additional staffing positions&gt; </v>
      </c>
      <c r="C33" s="51">
        <f>'4. Staffing Rates'!$G31</f>
        <v>0</v>
      </c>
      <c r="D33" s="1"/>
      <c r="E33" s="17">
        <f t="shared" si="8"/>
        <v>0</v>
      </c>
      <c r="F33" s="2"/>
      <c r="G33" s="17">
        <f t="shared" si="9"/>
        <v>0</v>
      </c>
      <c r="H33" s="2"/>
      <c r="I33" s="17">
        <f t="shared" si="10"/>
        <v>0</v>
      </c>
      <c r="J33" s="2"/>
      <c r="K33" s="17">
        <f t="shared" si="11"/>
        <v>0</v>
      </c>
      <c r="L33" s="2"/>
      <c r="M33" s="17">
        <f t="shared" si="12"/>
        <v>0</v>
      </c>
      <c r="N33" s="2"/>
      <c r="O33" s="17">
        <f t="shared" si="13"/>
        <v>0</v>
      </c>
      <c r="P33" s="52">
        <f t="shared" si="14"/>
        <v>0</v>
      </c>
      <c r="Q33" s="17">
        <f t="shared" si="15"/>
        <v>0</v>
      </c>
    </row>
    <row r="34" spans="1:17" x14ac:dyDescent="0.35">
      <c r="A34" s="49">
        <v>12</v>
      </c>
      <c r="B34" s="50" t="str">
        <f>'4. Staffing Rates'!C31</f>
        <v xml:space="preserve">&lt;respondent to fill in additional staffing positions&gt; </v>
      </c>
      <c r="C34" s="51">
        <f>'4. Staffing Rates'!$G32</f>
        <v>0</v>
      </c>
      <c r="D34" s="1"/>
      <c r="E34" s="17">
        <f t="shared" si="8"/>
        <v>0</v>
      </c>
      <c r="F34" s="2"/>
      <c r="G34" s="17">
        <f t="shared" si="9"/>
        <v>0</v>
      </c>
      <c r="H34" s="2"/>
      <c r="I34" s="17">
        <f t="shared" si="10"/>
        <v>0</v>
      </c>
      <c r="J34" s="2"/>
      <c r="K34" s="17">
        <f t="shared" si="11"/>
        <v>0</v>
      </c>
      <c r="L34" s="2"/>
      <c r="M34" s="17">
        <f t="shared" si="12"/>
        <v>0</v>
      </c>
      <c r="N34" s="2"/>
      <c r="O34" s="17">
        <f t="shared" si="13"/>
        <v>0</v>
      </c>
      <c r="P34" s="52">
        <f t="shared" si="14"/>
        <v>0</v>
      </c>
      <c r="Q34" s="17">
        <f t="shared" si="15"/>
        <v>0</v>
      </c>
    </row>
    <row r="35" spans="1:17" x14ac:dyDescent="0.35">
      <c r="A35" s="49">
        <v>13</v>
      </c>
      <c r="B35" s="50" t="str">
        <f>'4. Staffing Rates'!C32</f>
        <v xml:space="preserve">&lt;respondent to fill in additional staffing positions&gt; </v>
      </c>
      <c r="C35" s="51">
        <f>'4. Staffing Rates'!$G33</f>
        <v>0</v>
      </c>
      <c r="D35" s="1"/>
      <c r="E35" s="17">
        <f t="shared" si="8"/>
        <v>0</v>
      </c>
      <c r="F35" s="2"/>
      <c r="G35" s="17">
        <f t="shared" si="9"/>
        <v>0</v>
      </c>
      <c r="H35" s="2"/>
      <c r="I35" s="17">
        <f t="shared" si="10"/>
        <v>0</v>
      </c>
      <c r="J35" s="2"/>
      <c r="K35" s="17">
        <f t="shared" si="11"/>
        <v>0</v>
      </c>
      <c r="L35" s="2"/>
      <c r="M35" s="17">
        <f t="shared" si="12"/>
        <v>0</v>
      </c>
      <c r="N35" s="2"/>
      <c r="O35" s="17">
        <f t="shared" si="13"/>
        <v>0</v>
      </c>
      <c r="P35" s="52">
        <f t="shared" si="14"/>
        <v>0</v>
      </c>
      <c r="Q35" s="17">
        <f t="shared" si="15"/>
        <v>0</v>
      </c>
    </row>
    <row r="36" spans="1:17" x14ac:dyDescent="0.35">
      <c r="A36" s="49">
        <v>14</v>
      </c>
      <c r="B36" s="50" t="str">
        <f>'4. Staffing Rates'!C33</f>
        <v xml:space="preserve">&lt;respondent to fill in additional staffing positions&gt; </v>
      </c>
      <c r="C36" s="51" t="e">
        <f>'4. Staffing Rates'!#REF!</f>
        <v>#REF!</v>
      </c>
      <c r="D36" s="1"/>
      <c r="E36" s="17" t="e">
        <f t="shared" si="8"/>
        <v>#REF!</v>
      </c>
      <c r="F36" s="2"/>
      <c r="G36" s="17" t="e">
        <f t="shared" si="9"/>
        <v>#REF!</v>
      </c>
      <c r="H36" s="2"/>
      <c r="I36" s="17" t="e">
        <f t="shared" si="10"/>
        <v>#REF!</v>
      </c>
      <c r="J36" s="2"/>
      <c r="K36" s="17" t="e">
        <f t="shared" si="11"/>
        <v>#REF!</v>
      </c>
      <c r="L36" s="2"/>
      <c r="M36" s="17" t="e">
        <f t="shared" si="12"/>
        <v>#REF!</v>
      </c>
      <c r="N36" s="2"/>
      <c r="O36" s="17" t="e">
        <f t="shared" si="13"/>
        <v>#REF!</v>
      </c>
      <c r="P36" s="52">
        <f t="shared" si="14"/>
        <v>0</v>
      </c>
      <c r="Q36" s="17" t="e">
        <f t="shared" si="15"/>
        <v>#REF!</v>
      </c>
    </row>
    <row r="37" spans="1:17" x14ac:dyDescent="0.35">
      <c r="A37" s="49">
        <v>15</v>
      </c>
      <c r="B37" s="50" t="e">
        <f>'4. Staffing Rates'!#REF!</f>
        <v>#REF!</v>
      </c>
      <c r="C37" s="51" t="e">
        <f>'4. Staffing Rates'!#REF!</f>
        <v>#REF!</v>
      </c>
      <c r="D37" s="1"/>
      <c r="E37" s="17" t="e">
        <f t="shared" si="8"/>
        <v>#REF!</v>
      </c>
      <c r="F37" s="2"/>
      <c r="G37" s="17" t="e">
        <f t="shared" si="9"/>
        <v>#REF!</v>
      </c>
      <c r="H37" s="2"/>
      <c r="I37" s="17" t="e">
        <f t="shared" si="10"/>
        <v>#REF!</v>
      </c>
      <c r="J37" s="2"/>
      <c r="K37" s="17" t="e">
        <f t="shared" si="11"/>
        <v>#REF!</v>
      </c>
      <c r="L37" s="2"/>
      <c r="M37" s="17" t="e">
        <f t="shared" si="12"/>
        <v>#REF!</v>
      </c>
      <c r="N37" s="2"/>
      <c r="O37" s="17" t="e">
        <f t="shared" si="13"/>
        <v>#REF!</v>
      </c>
      <c r="P37" s="52">
        <f t="shared" si="14"/>
        <v>0</v>
      </c>
      <c r="Q37" s="17" t="e">
        <f t="shared" si="15"/>
        <v>#REF!</v>
      </c>
    </row>
    <row r="38" spans="1:17" x14ac:dyDescent="0.35">
      <c r="A38" s="49">
        <v>16</v>
      </c>
      <c r="B38" s="50" t="e">
        <f>'4. Staffing Rates'!#REF!</f>
        <v>#REF!</v>
      </c>
      <c r="C38" s="51" t="e">
        <f>'4. Staffing Rates'!#REF!</f>
        <v>#REF!</v>
      </c>
      <c r="D38" s="1"/>
      <c r="E38" s="17" t="e">
        <f t="shared" si="8"/>
        <v>#REF!</v>
      </c>
      <c r="F38" s="2"/>
      <c r="G38" s="17" t="e">
        <f t="shared" si="9"/>
        <v>#REF!</v>
      </c>
      <c r="H38" s="2"/>
      <c r="I38" s="17" t="e">
        <f t="shared" si="10"/>
        <v>#REF!</v>
      </c>
      <c r="J38" s="2"/>
      <c r="K38" s="17" t="e">
        <f t="shared" si="11"/>
        <v>#REF!</v>
      </c>
      <c r="L38" s="2"/>
      <c r="M38" s="17" t="e">
        <f t="shared" si="12"/>
        <v>#REF!</v>
      </c>
      <c r="N38" s="2"/>
      <c r="O38" s="17" t="e">
        <f t="shared" si="13"/>
        <v>#REF!</v>
      </c>
      <c r="P38" s="52">
        <f t="shared" si="14"/>
        <v>0</v>
      </c>
      <c r="Q38" s="17" t="e">
        <f t="shared" si="15"/>
        <v>#REF!</v>
      </c>
    </row>
    <row r="39" spans="1:17" x14ac:dyDescent="0.35">
      <c r="A39" s="49">
        <v>17</v>
      </c>
      <c r="B39" s="50" t="e">
        <f>'4. Staffing Rates'!#REF!</f>
        <v>#REF!</v>
      </c>
      <c r="C39" s="51" t="e">
        <f>'4. Staffing Rates'!#REF!</f>
        <v>#REF!</v>
      </c>
      <c r="D39" s="1"/>
      <c r="E39" s="17" t="e">
        <f t="shared" si="8"/>
        <v>#REF!</v>
      </c>
      <c r="F39" s="2"/>
      <c r="G39" s="17" t="e">
        <f t="shared" si="9"/>
        <v>#REF!</v>
      </c>
      <c r="H39" s="2"/>
      <c r="I39" s="17" t="e">
        <f t="shared" si="10"/>
        <v>#REF!</v>
      </c>
      <c r="J39" s="2"/>
      <c r="K39" s="17" t="e">
        <f t="shared" si="11"/>
        <v>#REF!</v>
      </c>
      <c r="L39" s="2"/>
      <c r="M39" s="17" t="e">
        <f t="shared" si="12"/>
        <v>#REF!</v>
      </c>
      <c r="N39" s="2"/>
      <c r="O39" s="17" t="e">
        <f t="shared" si="13"/>
        <v>#REF!</v>
      </c>
      <c r="P39" s="52">
        <f t="shared" si="14"/>
        <v>0</v>
      </c>
      <c r="Q39" s="17" t="e">
        <f t="shared" si="15"/>
        <v>#REF!</v>
      </c>
    </row>
    <row r="40" spans="1:17" x14ac:dyDescent="0.35">
      <c r="A40" s="49">
        <v>18</v>
      </c>
      <c r="B40" s="50" t="e">
        <f>'4. Staffing Rates'!#REF!</f>
        <v>#REF!</v>
      </c>
      <c r="C40" s="51" t="e">
        <f>'4. Staffing Rates'!#REF!</f>
        <v>#REF!</v>
      </c>
      <c r="D40" s="1"/>
      <c r="E40" s="17" t="e">
        <f t="shared" si="8"/>
        <v>#REF!</v>
      </c>
      <c r="F40" s="2"/>
      <c r="G40" s="17" t="e">
        <f t="shared" si="9"/>
        <v>#REF!</v>
      </c>
      <c r="H40" s="2"/>
      <c r="I40" s="17" t="e">
        <f t="shared" si="10"/>
        <v>#REF!</v>
      </c>
      <c r="J40" s="2"/>
      <c r="K40" s="17" t="e">
        <f t="shared" si="11"/>
        <v>#REF!</v>
      </c>
      <c r="L40" s="2"/>
      <c r="M40" s="17" t="e">
        <f t="shared" si="12"/>
        <v>#REF!</v>
      </c>
      <c r="N40" s="2"/>
      <c r="O40" s="17" t="e">
        <f t="shared" si="13"/>
        <v>#REF!</v>
      </c>
      <c r="P40" s="52">
        <f t="shared" si="14"/>
        <v>0</v>
      </c>
      <c r="Q40" s="17" t="e">
        <f t="shared" si="15"/>
        <v>#REF!</v>
      </c>
    </row>
    <row r="41" spans="1:17" x14ac:dyDescent="0.35">
      <c r="A41" s="49">
        <v>19</v>
      </c>
      <c r="B41" s="50" t="e">
        <f>'4. Staffing Rates'!#REF!</f>
        <v>#REF!</v>
      </c>
      <c r="C41" s="51" t="e">
        <f>'4. Staffing Rates'!#REF!</f>
        <v>#REF!</v>
      </c>
      <c r="D41" s="1"/>
      <c r="E41" s="17" t="e">
        <f t="shared" si="8"/>
        <v>#REF!</v>
      </c>
      <c r="F41" s="2"/>
      <c r="G41" s="17" t="e">
        <f t="shared" si="9"/>
        <v>#REF!</v>
      </c>
      <c r="H41" s="2"/>
      <c r="I41" s="17" t="e">
        <f t="shared" si="10"/>
        <v>#REF!</v>
      </c>
      <c r="J41" s="2"/>
      <c r="K41" s="17" t="e">
        <f t="shared" si="11"/>
        <v>#REF!</v>
      </c>
      <c r="L41" s="2"/>
      <c r="M41" s="17" t="e">
        <f t="shared" si="12"/>
        <v>#REF!</v>
      </c>
      <c r="N41" s="2"/>
      <c r="O41" s="17" t="e">
        <f t="shared" si="13"/>
        <v>#REF!</v>
      </c>
      <c r="P41" s="52">
        <f t="shared" si="14"/>
        <v>0</v>
      </c>
      <c r="Q41" s="17" t="e">
        <f t="shared" si="15"/>
        <v>#REF!</v>
      </c>
    </row>
    <row r="42" spans="1:17" x14ac:dyDescent="0.35">
      <c r="A42" s="49">
        <v>20</v>
      </c>
      <c r="B42" s="50" t="e">
        <f>'4. Staffing Rates'!#REF!</f>
        <v>#REF!</v>
      </c>
      <c r="C42" s="51" t="e">
        <f>'4. Staffing Rates'!#REF!</f>
        <v>#REF!</v>
      </c>
      <c r="D42" s="1"/>
      <c r="E42" s="17" t="e">
        <f t="shared" si="8"/>
        <v>#REF!</v>
      </c>
      <c r="F42" s="2"/>
      <c r="G42" s="17" t="e">
        <f t="shared" si="9"/>
        <v>#REF!</v>
      </c>
      <c r="H42" s="2"/>
      <c r="I42" s="17" t="e">
        <f t="shared" si="10"/>
        <v>#REF!</v>
      </c>
      <c r="J42" s="2"/>
      <c r="K42" s="17" t="e">
        <f t="shared" si="11"/>
        <v>#REF!</v>
      </c>
      <c r="L42" s="2"/>
      <c r="M42" s="17" t="e">
        <f t="shared" si="12"/>
        <v>#REF!</v>
      </c>
      <c r="N42" s="2"/>
      <c r="O42" s="17" t="e">
        <f t="shared" si="13"/>
        <v>#REF!</v>
      </c>
      <c r="P42" s="52">
        <f t="shared" si="14"/>
        <v>0</v>
      </c>
      <c r="Q42" s="17" t="e">
        <f t="shared" si="15"/>
        <v>#REF!</v>
      </c>
    </row>
    <row r="43" spans="1:17" x14ac:dyDescent="0.35">
      <c r="A43" s="49">
        <v>21</v>
      </c>
      <c r="B43" s="50" t="e">
        <f>'4. Staffing Rates'!#REF!</f>
        <v>#REF!</v>
      </c>
      <c r="C43" s="51" t="e">
        <f>'4. Staffing Rates'!#REF!</f>
        <v>#REF!</v>
      </c>
      <c r="D43" s="1"/>
      <c r="E43" s="17" t="e">
        <f t="shared" si="8"/>
        <v>#REF!</v>
      </c>
      <c r="F43" s="2"/>
      <c r="G43" s="17" t="e">
        <f t="shared" si="9"/>
        <v>#REF!</v>
      </c>
      <c r="H43" s="2"/>
      <c r="I43" s="17" t="e">
        <f t="shared" si="10"/>
        <v>#REF!</v>
      </c>
      <c r="J43" s="2"/>
      <c r="K43" s="17" t="e">
        <f t="shared" si="11"/>
        <v>#REF!</v>
      </c>
      <c r="L43" s="2"/>
      <c r="M43" s="17" t="e">
        <f t="shared" si="12"/>
        <v>#REF!</v>
      </c>
      <c r="N43" s="2"/>
      <c r="O43" s="17" t="e">
        <f t="shared" si="13"/>
        <v>#REF!</v>
      </c>
      <c r="P43" s="52">
        <f t="shared" si="14"/>
        <v>0</v>
      </c>
      <c r="Q43" s="17" t="e">
        <f t="shared" si="15"/>
        <v>#REF!</v>
      </c>
    </row>
    <row r="44" spans="1:17" x14ac:dyDescent="0.35">
      <c r="A44" s="49">
        <v>22</v>
      </c>
      <c r="B44" s="50" t="e">
        <f>'4. Staffing Rates'!#REF!</f>
        <v>#REF!</v>
      </c>
      <c r="C44" s="51" t="e">
        <f>'4. Staffing Rates'!#REF!</f>
        <v>#REF!</v>
      </c>
      <c r="D44" s="1"/>
      <c r="E44" s="17" t="e">
        <f t="shared" si="8"/>
        <v>#REF!</v>
      </c>
      <c r="F44" s="2"/>
      <c r="G44" s="17" t="e">
        <f t="shared" si="9"/>
        <v>#REF!</v>
      </c>
      <c r="H44" s="2"/>
      <c r="I44" s="17" t="e">
        <f t="shared" si="10"/>
        <v>#REF!</v>
      </c>
      <c r="J44" s="2"/>
      <c r="K44" s="17" t="e">
        <f t="shared" si="11"/>
        <v>#REF!</v>
      </c>
      <c r="L44" s="2"/>
      <c r="M44" s="17" t="e">
        <f t="shared" si="12"/>
        <v>#REF!</v>
      </c>
      <c r="N44" s="2"/>
      <c r="O44" s="17" t="e">
        <f t="shared" si="13"/>
        <v>#REF!</v>
      </c>
      <c r="P44" s="52">
        <f t="shared" si="14"/>
        <v>0</v>
      </c>
      <c r="Q44" s="17" t="e">
        <f t="shared" si="15"/>
        <v>#REF!</v>
      </c>
    </row>
    <row r="45" spans="1:17" x14ac:dyDescent="0.35">
      <c r="A45" s="49">
        <v>23</v>
      </c>
      <c r="B45" s="50" t="e">
        <f>'4. Staffing Rates'!#REF!</f>
        <v>#REF!</v>
      </c>
      <c r="C45" s="51" t="e">
        <f>'4. Staffing Rates'!#REF!</f>
        <v>#REF!</v>
      </c>
      <c r="D45" s="1"/>
      <c r="E45" s="17" t="e">
        <f t="shared" si="8"/>
        <v>#REF!</v>
      </c>
      <c r="F45" s="2"/>
      <c r="G45" s="17" t="e">
        <f t="shared" si="9"/>
        <v>#REF!</v>
      </c>
      <c r="H45" s="2"/>
      <c r="I45" s="17" t="e">
        <f t="shared" si="10"/>
        <v>#REF!</v>
      </c>
      <c r="J45" s="2"/>
      <c r="K45" s="17" t="e">
        <f t="shared" si="11"/>
        <v>#REF!</v>
      </c>
      <c r="L45" s="2"/>
      <c r="M45" s="17" t="e">
        <f t="shared" si="12"/>
        <v>#REF!</v>
      </c>
      <c r="N45" s="2"/>
      <c r="O45" s="17" t="e">
        <f t="shared" si="13"/>
        <v>#REF!</v>
      </c>
      <c r="P45" s="52">
        <f t="shared" si="14"/>
        <v>0</v>
      </c>
      <c r="Q45" s="17" t="e">
        <f t="shared" si="15"/>
        <v>#REF!</v>
      </c>
    </row>
    <row r="46" spans="1:17" x14ac:dyDescent="0.35">
      <c r="A46" s="49">
        <v>24</v>
      </c>
      <c r="B46" s="50" t="e">
        <f>'4. Staffing Rates'!#REF!</f>
        <v>#REF!</v>
      </c>
      <c r="C46" s="51" t="e">
        <f>'4. Staffing Rates'!#REF!</f>
        <v>#REF!</v>
      </c>
      <c r="D46" s="1"/>
      <c r="E46" s="17" t="e">
        <f t="shared" si="8"/>
        <v>#REF!</v>
      </c>
      <c r="F46" s="2"/>
      <c r="G46" s="17" t="e">
        <f t="shared" si="9"/>
        <v>#REF!</v>
      </c>
      <c r="H46" s="2"/>
      <c r="I46" s="17" t="e">
        <f t="shared" si="10"/>
        <v>#REF!</v>
      </c>
      <c r="J46" s="2"/>
      <c r="K46" s="17" t="e">
        <f t="shared" si="11"/>
        <v>#REF!</v>
      </c>
      <c r="L46" s="2"/>
      <c r="M46" s="17" t="e">
        <f t="shared" si="12"/>
        <v>#REF!</v>
      </c>
      <c r="N46" s="2"/>
      <c r="O46" s="17" t="e">
        <f t="shared" si="13"/>
        <v>#REF!</v>
      </c>
      <c r="P46" s="52">
        <f t="shared" si="14"/>
        <v>0</v>
      </c>
      <c r="Q46" s="17" t="e">
        <f t="shared" si="15"/>
        <v>#REF!</v>
      </c>
    </row>
    <row r="47" spans="1:17" x14ac:dyDescent="0.35">
      <c r="A47" s="49">
        <v>25</v>
      </c>
      <c r="B47" s="50" t="e">
        <f>'4. Staffing Rates'!#REF!</f>
        <v>#REF!</v>
      </c>
      <c r="C47" s="51" t="e">
        <f>'4. Staffing Rates'!#REF!</f>
        <v>#REF!</v>
      </c>
      <c r="D47" s="1"/>
      <c r="E47" s="17" t="e">
        <f t="shared" si="8"/>
        <v>#REF!</v>
      </c>
      <c r="F47" s="2"/>
      <c r="G47" s="17" t="e">
        <f t="shared" si="9"/>
        <v>#REF!</v>
      </c>
      <c r="H47" s="2"/>
      <c r="I47" s="17" t="e">
        <f t="shared" si="10"/>
        <v>#REF!</v>
      </c>
      <c r="J47" s="2"/>
      <c r="K47" s="17" t="e">
        <f t="shared" si="11"/>
        <v>#REF!</v>
      </c>
      <c r="L47" s="2"/>
      <c r="M47" s="17" t="e">
        <f t="shared" si="12"/>
        <v>#REF!</v>
      </c>
      <c r="N47" s="2"/>
      <c r="O47" s="17" t="e">
        <f t="shared" si="13"/>
        <v>#REF!</v>
      </c>
      <c r="P47" s="52">
        <f t="shared" si="14"/>
        <v>0</v>
      </c>
      <c r="Q47" s="17" t="e">
        <f t="shared" si="15"/>
        <v>#REF!</v>
      </c>
    </row>
    <row r="48" spans="1:17" ht="15.75" customHeight="1" x14ac:dyDescent="0.35">
      <c r="A48" s="49">
        <v>26</v>
      </c>
      <c r="B48" s="50" t="e">
        <f>'4. Staffing Rates'!#REF!</f>
        <v>#REF!</v>
      </c>
      <c r="C48" s="51" t="e">
        <f>'4. Staffing Rates'!#REF!</f>
        <v>#REF!</v>
      </c>
      <c r="D48" s="1"/>
      <c r="E48" s="17" t="e">
        <f t="shared" si="8"/>
        <v>#REF!</v>
      </c>
      <c r="F48" s="2"/>
      <c r="G48" s="17" t="e">
        <f t="shared" si="9"/>
        <v>#REF!</v>
      </c>
      <c r="H48" s="2"/>
      <c r="I48" s="17" t="e">
        <f t="shared" si="10"/>
        <v>#REF!</v>
      </c>
      <c r="J48" s="2"/>
      <c r="K48" s="17" t="e">
        <f t="shared" si="11"/>
        <v>#REF!</v>
      </c>
      <c r="L48" s="2"/>
      <c r="M48" s="17" t="e">
        <f t="shared" si="12"/>
        <v>#REF!</v>
      </c>
      <c r="N48" s="2"/>
      <c r="O48" s="17" t="e">
        <f t="shared" si="13"/>
        <v>#REF!</v>
      </c>
      <c r="P48" s="52">
        <f t="shared" si="14"/>
        <v>0</v>
      </c>
      <c r="Q48" s="17" t="e">
        <f t="shared" si="15"/>
        <v>#REF!</v>
      </c>
    </row>
    <row r="49" spans="1:17" ht="15.75" customHeight="1" x14ac:dyDescent="0.35">
      <c r="A49" s="49">
        <v>27</v>
      </c>
      <c r="B49" s="50" t="e">
        <f>'4. Staffing Rates'!#REF!</f>
        <v>#REF!</v>
      </c>
      <c r="C49" s="51" t="e">
        <f>'4. Staffing Rates'!#REF!</f>
        <v>#REF!</v>
      </c>
      <c r="D49" s="1"/>
      <c r="E49" s="17" t="e">
        <f t="shared" si="8"/>
        <v>#REF!</v>
      </c>
      <c r="F49" s="2"/>
      <c r="G49" s="17" t="e">
        <f t="shared" si="9"/>
        <v>#REF!</v>
      </c>
      <c r="H49" s="2"/>
      <c r="I49" s="17" t="e">
        <f t="shared" si="10"/>
        <v>#REF!</v>
      </c>
      <c r="J49" s="2"/>
      <c r="K49" s="17" t="e">
        <f t="shared" si="11"/>
        <v>#REF!</v>
      </c>
      <c r="L49" s="2"/>
      <c r="M49" s="17" t="e">
        <f t="shared" si="12"/>
        <v>#REF!</v>
      </c>
      <c r="N49" s="2"/>
      <c r="O49" s="17" t="e">
        <f t="shared" si="13"/>
        <v>#REF!</v>
      </c>
      <c r="P49" s="52">
        <f t="shared" si="14"/>
        <v>0</v>
      </c>
      <c r="Q49" s="17" t="e">
        <f t="shared" si="15"/>
        <v>#REF!</v>
      </c>
    </row>
    <row r="50" spans="1:17" ht="15.75" customHeight="1" x14ac:dyDescent="0.35">
      <c r="A50" s="49">
        <v>28</v>
      </c>
      <c r="B50" s="50" t="e">
        <f>'4. Staffing Rates'!#REF!</f>
        <v>#REF!</v>
      </c>
      <c r="C50" s="51" t="e">
        <f>'4. Staffing Rates'!#REF!</f>
        <v>#REF!</v>
      </c>
      <c r="D50" s="1"/>
      <c r="E50" s="17" t="e">
        <f t="shared" si="8"/>
        <v>#REF!</v>
      </c>
      <c r="F50" s="2"/>
      <c r="G50" s="17" t="e">
        <f t="shared" si="9"/>
        <v>#REF!</v>
      </c>
      <c r="H50" s="2"/>
      <c r="I50" s="17" t="e">
        <f t="shared" si="10"/>
        <v>#REF!</v>
      </c>
      <c r="J50" s="2"/>
      <c r="K50" s="17" t="e">
        <f t="shared" si="11"/>
        <v>#REF!</v>
      </c>
      <c r="L50" s="2"/>
      <c r="M50" s="17" t="e">
        <f t="shared" si="12"/>
        <v>#REF!</v>
      </c>
      <c r="N50" s="2"/>
      <c r="O50" s="17" t="e">
        <f t="shared" si="13"/>
        <v>#REF!</v>
      </c>
      <c r="P50" s="52">
        <f t="shared" si="14"/>
        <v>0</v>
      </c>
      <c r="Q50" s="17" t="e">
        <f t="shared" si="15"/>
        <v>#REF!</v>
      </c>
    </row>
    <row r="51" spans="1:17" ht="15.75" customHeight="1" x14ac:dyDescent="0.35">
      <c r="A51" s="49">
        <v>29</v>
      </c>
      <c r="B51" s="50" t="e">
        <f>'4. Staffing Rates'!#REF!</f>
        <v>#REF!</v>
      </c>
      <c r="C51" s="51" t="e">
        <f>'4. Staffing Rates'!#REF!</f>
        <v>#REF!</v>
      </c>
      <c r="D51" s="1"/>
      <c r="E51" s="17" t="e">
        <f t="shared" si="8"/>
        <v>#REF!</v>
      </c>
      <c r="F51" s="2"/>
      <c r="G51" s="17" t="e">
        <f t="shared" si="9"/>
        <v>#REF!</v>
      </c>
      <c r="H51" s="2"/>
      <c r="I51" s="17" t="e">
        <f t="shared" si="10"/>
        <v>#REF!</v>
      </c>
      <c r="J51" s="2"/>
      <c r="K51" s="17" t="e">
        <f t="shared" si="11"/>
        <v>#REF!</v>
      </c>
      <c r="L51" s="2"/>
      <c r="M51" s="17" t="e">
        <f t="shared" si="12"/>
        <v>#REF!</v>
      </c>
      <c r="N51" s="2"/>
      <c r="O51" s="17" t="e">
        <f t="shared" si="13"/>
        <v>#REF!</v>
      </c>
      <c r="P51" s="52">
        <f t="shared" si="14"/>
        <v>0</v>
      </c>
      <c r="Q51" s="17" t="e">
        <f t="shared" si="15"/>
        <v>#REF!</v>
      </c>
    </row>
    <row r="52" spans="1:17" ht="15.75" customHeight="1" x14ac:dyDescent="0.35">
      <c r="A52" s="49">
        <v>30</v>
      </c>
      <c r="B52" s="50" t="e">
        <f>'4. Staffing Rates'!#REF!</f>
        <v>#REF!</v>
      </c>
      <c r="C52" s="51" t="e">
        <f>'4. Staffing Rates'!#REF!</f>
        <v>#REF!</v>
      </c>
      <c r="D52" s="1"/>
      <c r="E52" s="17" t="e">
        <f t="shared" si="8"/>
        <v>#REF!</v>
      </c>
      <c r="F52" s="2"/>
      <c r="G52" s="17" t="e">
        <f t="shared" si="9"/>
        <v>#REF!</v>
      </c>
      <c r="H52" s="2"/>
      <c r="I52" s="17" t="e">
        <f t="shared" si="10"/>
        <v>#REF!</v>
      </c>
      <c r="J52" s="2"/>
      <c r="K52" s="17" t="e">
        <f t="shared" si="11"/>
        <v>#REF!</v>
      </c>
      <c r="L52" s="2"/>
      <c r="M52" s="17" t="e">
        <f t="shared" si="12"/>
        <v>#REF!</v>
      </c>
      <c r="N52" s="2"/>
      <c r="O52" s="17" t="e">
        <f t="shared" si="13"/>
        <v>#REF!</v>
      </c>
      <c r="P52" s="52">
        <f t="shared" si="14"/>
        <v>0</v>
      </c>
      <c r="Q52" s="17" t="e">
        <f t="shared" si="15"/>
        <v>#REF!</v>
      </c>
    </row>
    <row r="53" spans="1:17" ht="15.75" customHeight="1" x14ac:dyDescent="0.35">
      <c r="A53" s="49">
        <v>31</v>
      </c>
      <c r="B53" s="50" t="e">
        <f>'4. Staffing Rates'!#REF!</f>
        <v>#REF!</v>
      </c>
      <c r="C53" s="51" t="e">
        <f>'4. Staffing Rates'!#REF!</f>
        <v>#REF!</v>
      </c>
      <c r="D53" s="1"/>
      <c r="E53" s="17" t="e">
        <f t="shared" si="8"/>
        <v>#REF!</v>
      </c>
      <c r="F53" s="2"/>
      <c r="G53" s="17" t="e">
        <f t="shared" si="9"/>
        <v>#REF!</v>
      </c>
      <c r="H53" s="2"/>
      <c r="I53" s="17" t="e">
        <f t="shared" si="10"/>
        <v>#REF!</v>
      </c>
      <c r="J53" s="2"/>
      <c r="K53" s="17" t="e">
        <f t="shared" si="11"/>
        <v>#REF!</v>
      </c>
      <c r="L53" s="2"/>
      <c r="M53" s="17" t="e">
        <f t="shared" si="12"/>
        <v>#REF!</v>
      </c>
      <c r="N53" s="2"/>
      <c r="O53" s="17" t="e">
        <f t="shared" si="13"/>
        <v>#REF!</v>
      </c>
      <c r="P53" s="52">
        <f t="shared" si="14"/>
        <v>0</v>
      </c>
      <c r="Q53" s="17" t="e">
        <f t="shared" si="15"/>
        <v>#REF!</v>
      </c>
    </row>
    <row r="54" spans="1:17" ht="15.75" customHeight="1" x14ac:dyDescent="0.35">
      <c r="A54" s="49">
        <v>32</v>
      </c>
      <c r="B54" s="50" t="e">
        <f>'4. Staffing Rates'!#REF!</f>
        <v>#REF!</v>
      </c>
      <c r="C54" s="51" t="e">
        <f>'4. Staffing Rates'!#REF!</f>
        <v>#REF!</v>
      </c>
      <c r="D54" s="1"/>
      <c r="E54" s="17" t="e">
        <f t="shared" si="8"/>
        <v>#REF!</v>
      </c>
      <c r="F54" s="2"/>
      <c r="G54" s="17" t="e">
        <f t="shared" si="9"/>
        <v>#REF!</v>
      </c>
      <c r="H54" s="2"/>
      <c r="I54" s="17" t="e">
        <f t="shared" si="10"/>
        <v>#REF!</v>
      </c>
      <c r="J54" s="2"/>
      <c r="K54" s="17" t="e">
        <f t="shared" si="11"/>
        <v>#REF!</v>
      </c>
      <c r="L54" s="2"/>
      <c r="M54" s="17" t="e">
        <f t="shared" si="12"/>
        <v>#REF!</v>
      </c>
      <c r="N54" s="2"/>
      <c r="O54" s="17" t="e">
        <f t="shared" si="13"/>
        <v>#REF!</v>
      </c>
      <c r="P54" s="52">
        <f t="shared" si="14"/>
        <v>0</v>
      </c>
      <c r="Q54" s="17" t="e">
        <f t="shared" si="15"/>
        <v>#REF!</v>
      </c>
    </row>
    <row r="55" spans="1:17" ht="15.75" customHeight="1" x14ac:dyDescent="0.35">
      <c r="A55" s="49">
        <v>33</v>
      </c>
      <c r="B55" s="50" t="e">
        <f>'4. Staffing Rates'!#REF!</f>
        <v>#REF!</v>
      </c>
      <c r="C55" s="51" t="e">
        <f>'4. Staffing Rates'!#REF!</f>
        <v>#REF!</v>
      </c>
      <c r="D55" s="1"/>
      <c r="E55" s="17" t="e">
        <f t="shared" si="8"/>
        <v>#REF!</v>
      </c>
      <c r="F55" s="2"/>
      <c r="G55" s="17" t="e">
        <f t="shared" si="9"/>
        <v>#REF!</v>
      </c>
      <c r="H55" s="2"/>
      <c r="I55" s="17" t="e">
        <f t="shared" si="10"/>
        <v>#REF!</v>
      </c>
      <c r="J55" s="2"/>
      <c r="K55" s="17" t="e">
        <f t="shared" si="11"/>
        <v>#REF!</v>
      </c>
      <c r="L55" s="2"/>
      <c r="M55" s="17" t="e">
        <f t="shared" si="12"/>
        <v>#REF!</v>
      </c>
      <c r="N55" s="2"/>
      <c r="O55" s="17" t="e">
        <f t="shared" si="13"/>
        <v>#REF!</v>
      </c>
      <c r="P55" s="52">
        <f t="shared" si="14"/>
        <v>0</v>
      </c>
      <c r="Q55" s="17" t="e">
        <f t="shared" si="15"/>
        <v>#REF!</v>
      </c>
    </row>
    <row r="56" spans="1:17" ht="15.75" customHeight="1" x14ac:dyDescent="0.35">
      <c r="A56" s="49">
        <v>34</v>
      </c>
      <c r="B56" s="50" t="e">
        <f>'4. Staffing Rates'!#REF!</f>
        <v>#REF!</v>
      </c>
      <c r="C56" s="51" t="e">
        <f>'4. Staffing Rates'!#REF!</f>
        <v>#REF!</v>
      </c>
      <c r="D56" s="1"/>
      <c r="E56" s="17" t="e">
        <f t="shared" si="8"/>
        <v>#REF!</v>
      </c>
      <c r="F56" s="2"/>
      <c r="G56" s="17" t="e">
        <f t="shared" si="9"/>
        <v>#REF!</v>
      </c>
      <c r="H56" s="2"/>
      <c r="I56" s="17" t="e">
        <f t="shared" si="10"/>
        <v>#REF!</v>
      </c>
      <c r="J56" s="2"/>
      <c r="K56" s="17" t="e">
        <f t="shared" si="11"/>
        <v>#REF!</v>
      </c>
      <c r="L56" s="2"/>
      <c r="M56" s="17" t="e">
        <f t="shared" si="12"/>
        <v>#REF!</v>
      </c>
      <c r="N56" s="2"/>
      <c r="O56" s="17" t="e">
        <f t="shared" si="13"/>
        <v>#REF!</v>
      </c>
      <c r="P56" s="52">
        <f t="shared" si="14"/>
        <v>0</v>
      </c>
      <c r="Q56" s="17" t="e">
        <f t="shared" si="15"/>
        <v>#REF!</v>
      </c>
    </row>
    <row r="57" spans="1:17" ht="15.75" customHeight="1" x14ac:dyDescent="0.35">
      <c r="A57" s="49">
        <v>35</v>
      </c>
      <c r="B57" s="50" t="e">
        <f>'4. Staffing Rates'!#REF!</f>
        <v>#REF!</v>
      </c>
      <c r="C57" s="51" t="e">
        <f>'4. Staffing Rates'!#REF!</f>
        <v>#REF!</v>
      </c>
      <c r="D57" s="1"/>
      <c r="E57" s="17" t="e">
        <f t="shared" si="8"/>
        <v>#REF!</v>
      </c>
      <c r="F57" s="2"/>
      <c r="G57" s="17" t="e">
        <f t="shared" si="9"/>
        <v>#REF!</v>
      </c>
      <c r="H57" s="2"/>
      <c r="I57" s="17" t="e">
        <f t="shared" si="10"/>
        <v>#REF!</v>
      </c>
      <c r="J57" s="2"/>
      <c r="K57" s="17" t="e">
        <f t="shared" si="11"/>
        <v>#REF!</v>
      </c>
      <c r="L57" s="2"/>
      <c r="M57" s="17" t="e">
        <f t="shared" si="12"/>
        <v>#REF!</v>
      </c>
      <c r="N57" s="2"/>
      <c r="O57" s="17" t="e">
        <f t="shared" si="13"/>
        <v>#REF!</v>
      </c>
      <c r="P57" s="52">
        <f t="shared" si="14"/>
        <v>0</v>
      </c>
      <c r="Q57" s="17" t="e">
        <f t="shared" si="15"/>
        <v>#REF!</v>
      </c>
    </row>
    <row r="58" spans="1:17" ht="15.75" customHeight="1" x14ac:dyDescent="0.35">
      <c r="A58" s="49">
        <v>36</v>
      </c>
      <c r="B58" s="50" t="e">
        <f>'4. Staffing Rates'!#REF!</f>
        <v>#REF!</v>
      </c>
      <c r="C58" s="51" t="e">
        <f>'4. Staffing Rates'!#REF!</f>
        <v>#REF!</v>
      </c>
      <c r="D58" s="1"/>
      <c r="E58" s="17" t="e">
        <f t="shared" si="8"/>
        <v>#REF!</v>
      </c>
      <c r="F58" s="2"/>
      <c r="G58" s="17" t="e">
        <f t="shared" si="9"/>
        <v>#REF!</v>
      </c>
      <c r="H58" s="2"/>
      <c r="I58" s="17" t="e">
        <f t="shared" si="10"/>
        <v>#REF!</v>
      </c>
      <c r="J58" s="2"/>
      <c r="K58" s="17" t="e">
        <f t="shared" si="11"/>
        <v>#REF!</v>
      </c>
      <c r="L58" s="2"/>
      <c r="M58" s="17" t="e">
        <f t="shared" si="12"/>
        <v>#REF!</v>
      </c>
      <c r="N58" s="2"/>
      <c r="O58" s="17" t="e">
        <f t="shared" si="13"/>
        <v>#REF!</v>
      </c>
      <c r="P58" s="52">
        <f t="shared" si="14"/>
        <v>0</v>
      </c>
      <c r="Q58" s="17" t="e">
        <f t="shared" si="15"/>
        <v>#REF!</v>
      </c>
    </row>
    <row r="59" spans="1:17" ht="15.75" customHeight="1" x14ac:dyDescent="0.35">
      <c r="A59" s="49">
        <v>37</v>
      </c>
      <c r="B59" s="50" t="e">
        <f>'4. Staffing Rates'!#REF!</f>
        <v>#REF!</v>
      </c>
      <c r="C59" s="51" t="e">
        <f>'4. Staffing Rates'!#REF!</f>
        <v>#REF!</v>
      </c>
      <c r="D59" s="1"/>
      <c r="E59" s="17" t="e">
        <f t="shared" si="8"/>
        <v>#REF!</v>
      </c>
      <c r="F59" s="2"/>
      <c r="G59" s="17" t="e">
        <f t="shared" si="9"/>
        <v>#REF!</v>
      </c>
      <c r="H59" s="2"/>
      <c r="I59" s="17" t="e">
        <f t="shared" si="10"/>
        <v>#REF!</v>
      </c>
      <c r="J59" s="2"/>
      <c r="K59" s="17" t="e">
        <f t="shared" si="11"/>
        <v>#REF!</v>
      </c>
      <c r="L59" s="2"/>
      <c r="M59" s="17" t="e">
        <f t="shared" si="12"/>
        <v>#REF!</v>
      </c>
      <c r="N59" s="2"/>
      <c r="O59" s="17" t="e">
        <f t="shared" si="13"/>
        <v>#REF!</v>
      </c>
      <c r="P59" s="52">
        <f t="shared" si="14"/>
        <v>0</v>
      </c>
      <c r="Q59" s="17" t="e">
        <f t="shared" si="15"/>
        <v>#REF!</v>
      </c>
    </row>
    <row r="60" spans="1:17" ht="15.75" customHeight="1" x14ac:dyDescent="0.35">
      <c r="A60" s="49">
        <v>38</v>
      </c>
      <c r="B60" s="50" t="e">
        <f>'4. Staffing Rates'!#REF!</f>
        <v>#REF!</v>
      </c>
      <c r="C60" s="51" t="e">
        <f>'4. Staffing Rates'!#REF!</f>
        <v>#REF!</v>
      </c>
      <c r="D60" s="1"/>
      <c r="E60" s="17" t="e">
        <f t="shared" si="8"/>
        <v>#REF!</v>
      </c>
      <c r="F60" s="2"/>
      <c r="G60" s="17" t="e">
        <f t="shared" si="9"/>
        <v>#REF!</v>
      </c>
      <c r="H60" s="2"/>
      <c r="I60" s="17" t="e">
        <f t="shared" si="10"/>
        <v>#REF!</v>
      </c>
      <c r="J60" s="2"/>
      <c r="K60" s="17" t="e">
        <f t="shared" si="11"/>
        <v>#REF!</v>
      </c>
      <c r="L60" s="2"/>
      <c r="M60" s="17" t="e">
        <f t="shared" si="12"/>
        <v>#REF!</v>
      </c>
      <c r="N60" s="2"/>
      <c r="O60" s="17" t="e">
        <f t="shared" si="13"/>
        <v>#REF!</v>
      </c>
      <c r="P60" s="52">
        <f t="shared" si="14"/>
        <v>0</v>
      </c>
      <c r="Q60" s="17" t="e">
        <f t="shared" si="15"/>
        <v>#REF!</v>
      </c>
    </row>
    <row r="61" spans="1:17" ht="15.75" customHeight="1" x14ac:dyDescent="0.35">
      <c r="A61" s="49">
        <v>39</v>
      </c>
      <c r="B61" s="50" t="e">
        <f>'4. Staffing Rates'!#REF!</f>
        <v>#REF!</v>
      </c>
      <c r="C61" s="51" t="e">
        <f>'4. Staffing Rates'!#REF!</f>
        <v>#REF!</v>
      </c>
      <c r="D61" s="1"/>
      <c r="E61" s="17" t="e">
        <f t="shared" si="8"/>
        <v>#REF!</v>
      </c>
      <c r="F61" s="2"/>
      <c r="G61" s="17" t="e">
        <f t="shared" si="9"/>
        <v>#REF!</v>
      </c>
      <c r="H61" s="2"/>
      <c r="I61" s="17" t="e">
        <f t="shared" si="10"/>
        <v>#REF!</v>
      </c>
      <c r="J61" s="2"/>
      <c r="K61" s="17" t="e">
        <f t="shared" si="11"/>
        <v>#REF!</v>
      </c>
      <c r="L61" s="2"/>
      <c r="M61" s="17" t="e">
        <f t="shared" si="12"/>
        <v>#REF!</v>
      </c>
      <c r="N61" s="2"/>
      <c r="O61" s="17" t="e">
        <f t="shared" si="13"/>
        <v>#REF!</v>
      </c>
      <c r="P61" s="52">
        <f t="shared" si="14"/>
        <v>0</v>
      </c>
      <c r="Q61" s="17" t="e">
        <f t="shared" si="15"/>
        <v>#REF!</v>
      </c>
    </row>
    <row r="62" spans="1:17" ht="15.75" customHeight="1" x14ac:dyDescent="0.35">
      <c r="A62" s="49">
        <v>40</v>
      </c>
      <c r="B62" s="50" t="e">
        <f>'4. Staffing Rates'!#REF!</f>
        <v>#REF!</v>
      </c>
      <c r="C62" s="51" t="e">
        <f>'4. Staffing Rates'!#REF!</f>
        <v>#REF!</v>
      </c>
      <c r="D62" s="1"/>
      <c r="E62" s="17" t="e">
        <f t="shared" si="8"/>
        <v>#REF!</v>
      </c>
      <c r="F62" s="2"/>
      <c r="G62" s="17" t="e">
        <f t="shared" si="9"/>
        <v>#REF!</v>
      </c>
      <c r="H62" s="2"/>
      <c r="I62" s="17" t="e">
        <f t="shared" si="10"/>
        <v>#REF!</v>
      </c>
      <c r="J62" s="2"/>
      <c r="K62" s="17" t="e">
        <f t="shared" si="11"/>
        <v>#REF!</v>
      </c>
      <c r="L62" s="2"/>
      <c r="M62" s="17" t="e">
        <f t="shared" si="12"/>
        <v>#REF!</v>
      </c>
      <c r="N62" s="2"/>
      <c r="O62" s="17" t="e">
        <f t="shared" si="13"/>
        <v>#REF!</v>
      </c>
      <c r="P62" s="52">
        <f t="shared" si="14"/>
        <v>0</v>
      </c>
      <c r="Q62" s="17" t="e">
        <f t="shared" si="15"/>
        <v>#REF!</v>
      </c>
    </row>
    <row r="63" spans="1:17" ht="15.75" customHeight="1" x14ac:dyDescent="0.35">
      <c r="A63" s="49">
        <v>41</v>
      </c>
      <c r="B63" s="50" t="e">
        <f>'4. Staffing Rates'!#REF!</f>
        <v>#REF!</v>
      </c>
      <c r="C63" s="51" t="e">
        <f>'4. Staffing Rates'!#REF!</f>
        <v>#REF!</v>
      </c>
      <c r="D63" s="1"/>
      <c r="E63" s="17" t="e">
        <f t="shared" si="8"/>
        <v>#REF!</v>
      </c>
      <c r="F63" s="2"/>
      <c r="G63" s="17" t="e">
        <f t="shared" si="9"/>
        <v>#REF!</v>
      </c>
      <c r="H63" s="2"/>
      <c r="I63" s="17" t="e">
        <f t="shared" si="10"/>
        <v>#REF!</v>
      </c>
      <c r="J63" s="2"/>
      <c r="K63" s="17" t="e">
        <f t="shared" si="11"/>
        <v>#REF!</v>
      </c>
      <c r="L63" s="2"/>
      <c r="M63" s="17" t="e">
        <f t="shared" si="12"/>
        <v>#REF!</v>
      </c>
      <c r="N63" s="2"/>
      <c r="O63" s="17" t="e">
        <f t="shared" si="13"/>
        <v>#REF!</v>
      </c>
      <c r="P63" s="52">
        <f t="shared" si="14"/>
        <v>0</v>
      </c>
      <c r="Q63" s="17" t="e">
        <f t="shared" si="15"/>
        <v>#REF!</v>
      </c>
    </row>
    <row r="64" spans="1:17" ht="15.75" customHeight="1" x14ac:dyDescent="0.35">
      <c r="A64" s="49">
        <v>42</v>
      </c>
      <c r="B64" s="50" t="e">
        <f>'4. Staffing Rates'!#REF!</f>
        <v>#REF!</v>
      </c>
      <c r="C64" s="51" t="e">
        <f>'4. Staffing Rates'!#REF!</f>
        <v>#REF!</v>
      </c>
      <c r="D64" s="1"/>
      <c r="E64" s="17" t="e">
        <f t="shared" si="8"/>
        <v>#REF!</v>
      </c>
      <c r="F64" s="2"/>
      <c r="G64" s="17" t="e">
        <f t="shared" si="9"/>
        <v>#REF!</v>
      </c>
      <c r="H64" s="2"/>
      <c r="I64" s="17" t="e">
        <f t="shared" si="10"/>
        <v>#REF!</v>
      </c>
      <c r="J64" s="2"/>
      <c r="K64" s="17" t="e">
        <f t="shared" si="11"/>
        <v>#REF!</v>
      </c>
      <c r="L64" s="2"/>
      <c r="M64" s="17" t="e">
        <f t="shared" si="12"/>
        <v>#REF!</v>
      </c>
      <c r="N64" s="2"/>
      <c r="O64" s="17" t="e">
        <f t="shared" si="13"/>
        <v>#REF!</v>
      </c>
      <c r="P64" s="52">
        <f t="shared" si="14"/>
        <v>0</v>
      </c>
      <c r="Q64" s="17" t="e">
        <f t="shared" si="15"/>
        <v>#REF!</v>
      </c>
    </row>
    <row r="65" spans="1:20" ht="15.75" customHeight="1" x14ac:dyDescent="0.35">
      <c r="A65" s="49">
        <v>43</v>
      </c>
      <c r="B65" s="50" t="e">
        <f>'4. Staffing Rates'!#REF!</f>
        <v>#REF!</v>
      </c>
      <c r="C65" s="51" t="e">
        <f>'4. Staffing Rates'!#REF!</f>
        <v>#REF!</v>
      </c>
      <c r="D65" s="1"/>
      <c r="E65" s="17" t="e">
        <f t="shared" si="8"/>
        <v>#REF!</v>
      </c>
      <c r="F65" s="2"/>
      <c r="G65" s="17" t="e">
        <f t="shared" si="9"/>
        <v>#REF!</v>
      </c>
      <c r="H65" s="2"/>
      <c r="I65" s="17" t="e">
        <f t="shared" si="10"/>
        <v>#REF!</v>
      </c>
      <c r="J65" s="2"/>
      <c r="K65" s="17" t="e">
        <f t="shared" si="11"/>
        <v>#REF!</v>
      </c>
      <c r="L65" s="2"/>
      <c r="M65" s="17" t="e">
        <f t="shared" si="12"/>
        <v>#REF!</v>
      </c>
      <c r="N65" s="2"/>
      <c r="O65" s="17" t="e">
        <f t="shared" si="13"/>
        <v>#REF!</v>
      </c>
      <c r="P65" s="52">
        <f t="shared" si="14"/>
        <v>0</v>
      </c>
      <c r="Q65" s="17" t="e">
        <f t="shared" si="15"/>
        <v>#REF!</v>
      </c>
    </row>
    <row r="66" spans="1:20" ht="15.75" customHeight="1" x14ac:dyDescent="0.35">
      <c r="A66" s="49">
        <v>44</v>
      </c>
      <c r="B66" s="50" t="e">
        <f>'4. Staffing Rates'!#REF!</f>
        <v>#REF!</v>
      </c>
      <c r="C66" s="51" t="e">
        <f>'4. Staffing Rates'!#REF!</f>
        <v>#REF!</v>
      </c>
      <c r="D66" s="1"/>
      <c r="E66" s="17" t="e">
        <f t="shared" si="8"/>
        <v>#REF!</v>
      </c>
      <c r="F66" s="2"/>
      <c r="G66" s="17" t="e">
        <f t="shared" si="9"/>
        <v>#REF!</v>
      </c>
      <c r="H66" s="2"/>
      <c r="I66" s="17" t="e">
        <f t="shared" si="10"/>
        <v>#REF!</v>
      </c>
      <c r="J66" s="2"/>
      <c r="K66" s="17" t="e">
        <f t="shared" si="11"/>
        <v>#REF!</v>
      </c>
      <c r="L66" s="2"/>
      <c r="M66" s="17" t="e">
        <f t="shared" si="12"/>
        <v>#REF!</v>
      </c>
      <c r="N66" s="2"/>
      <c r="O66" s="17" t="e">
        <f t="shared" si="13"/>
        <v>#REF!</v>
      </c>
      <c r="P66" s="52">
        <f t="shared" si="14"/>
        <v>0</v>
      </c>
      <c r="Q66" s="17" t="e">
        <f t="shared" si="15"/>
        <v>#REF!</v>
      </c>
    </row>
    <row r="67" spans="1:20" ht="15.75" customHeight="1" x14ac:dyDescent="0.35">
      <c r="A67" s="49">
        <v>45</v>
      </c>
      <c r="B67" s="50" t="e">
        <f>'4. Staffing Rates'!#REF!</f>
        <v>#REF!</v>
      </c>
      <c r="C67" s="51" t="e">
        <f>'4. Staffing Rates'!#REF!</f>
        <v>#REF!</v>
      </c>
      <c r="D67" s="1"/>
      <c r="E67" s="17" t="e">
        <f t="shared" si="8"/>
        <v>#REF!</v>
      </c>
      <c r="F67" s="2"/>
      <c r="G67" s="17" t="e">
        <f t="shared" si="9"/>
        <v>#REF!</v>
      </c>
      <c r="H67" s="2"/>
      <c r="I67" s="17" t="e">
        <f t="shared" si="10"/>
        <v>#REF!</v>
      </c>
      <c r="J67" s="2"/>
      <c r="K67" s="17" t="e">
        <f t="shared" si="11"/>
        <v>#REF!</v>
      </c>
      <c r="L67" s="2"/>
      <c r="M67" s="17" t="e">
        <f t="shared" si="12"/>
        <v>#REF!</v>
      </c>
      <c r="N67" s="2"/>
      <c r="O67" s="17" t="e">
        <f t="shared" si="13"/>
        <v>#REF!</v>
      </c>
      <c r="P67" s="52">
        <f t="shared" si="14"/>
        <v>0</v>
      </c>
      <c r="Q67" s="17" t="e">
        <f t="shared" si="15"/>
        <v>#REF!</v>
      </c>
    </row>
    <row r="68" spans="1:20" ht="15.75" customHeight="1" x14ac:dyDescent="0.35">
      <c r="A68" s="49">
        <v>46</v>
      </c>
      <c r="B68" s="50" t="e">
        <f>'4. Staffing Rates'!#REF!</f>
        <v>#REF!</v>
      </c>
      <c r="C68" s="51" t="e">
        <f>'4. Staffing Rates'!#REF!</f>
        <v>#REF!</v>
      </c>
      <c r="D68" s="1"/>
      <c r="E68" s="17" t="e">
        <f t="shared" si="8"/>
        <v>#REF!</v>
      </c>
      <c r="F68" s="2"/>
      <c r="G68" s="17" t="e">
        <f t="shared" si="9"/>
        <v>#REF!</v>
      </c>
      <c r="H68" s="2"/>
      <c r="I68" s="17" t="e">
        <f t="shared" si="10"/>
        <v>#REF!</v>
      </c>
      <c r="J68" s="2"/>
      <c r="K68" s="17" t="e">
        <f t="shared" si="11"/>
        <v>#REF!</v>
      </c>
      <c r="L68" s="2"/>
      <c r="M68" s="17" t="e">
        <f t="shared" si="12"/>
        <v>#REF!</v>
      </c>
      <c r="N68" s="2"/>
      <c r="O68" s="17" t="e">
        <f t="shared" si="13"/>
        <v>#REF!</v>
      </c>
      <c r="P68" s="52">
        <f t="shared" si="14"/>
        <v>0</v>
      </c>
      <c r="Q68" s="17" t="e">
        <f t="shared" si="15"/>
        <v>#REF!</v>
      </c>
    </row>
    <row r="69" spans="1:20" ht="15.75" customHeight="1" x14ac:dyDescent="0.35">
      <c r="A69" s="49">
        <v>47</v>
      </c>
      <c r="B69" s="50" t="e">
        <f>'4. Staffing Rates'!#REF!</f>
        <v>#REF!</v>
      </c>
      <c r="C69" s="51" t="e">
        <f>'4. Staffing Rates'!#REF!</f>
        <v>#REF!</v>
      </c>
      <c r="D69" s="1"/>
      <c r="E69" s="17" t="e">
        <f t="shared" si="8"/>
        <v>#REF!</v>
      </c>
      <c r="F69" s="2"/>
      <c r="G69" s="17" t="e">
        <f t="shared" si="9"/>
        <v>#REF!</v>
      </c>
      <c r="H69" s="2"/>
      <c r="I69" s="17" t="e">
        <f t="shared" si="10"/>
        <v>#REF!</v>
      </c>
      <c r="J69" s="2"/>
      <c r="K69" s="17" t="e">
        <f t="shared" si="11"/>
        <v>#REF!</v>
      </c>
      <c r="L69" s="2"/>
      <c r="M69" s="17" t="e">
        <f t="shared" si="12"/>
        <v>#REF!</v>
      </c>
      <c r="N69" s="2"/>
      <c r="O69" s="17" t="e">
        <f t="shared" si="13"/>
        <v>#REF!</v>
      </c>
      <c r="P69" s="52">
        <f t="shared" si="14"/>
        <v>0</v>
      </c>
      <c r="Q69" s="17" t="e">
        <f t="shared" si="15"/>
        <v>#REF!</v>
      </c>
    </row>
    <row r="70" spans="1:20" ht="15.75" customHeight="1" x14ac:dyDescent="0.35">
      <c r="A70" s="49">
        <v>48</v>
      </c>
      <c r="B70" s="50" t="e">
        <f>'4. Staffing Rates'!#REF!</f>
        <v>#REF!</v>
      </c>
      <c r="C70" s="51" t="e">
        <f>'4. Staffing Rates'!#REF!</f>
        <v>#REF!</v>
      </c>
      <c r="D70" s="1"/>
      <c r="E70" s="17" t="e">
        <f t="shared" si="8"/>
        <v>#REF!</v>
      </c>
      <c r="F70" s="2"/>
      <c r="G70" s="17" t="e">
        <f t="shared" si="9"/>
        <v>#REF!</v>
      </c>
      <c r="H70" s="2"/>
      <c r="I70" s="17" t="e">
        <f t="shared" si="10"/>
        <v>#REF!</v>
      </c>
      <c r="J70" s="2"/>
      <c r="K70" s="17" t="e">
        <f t="shared" si="11"/>
        <v>#REF!</v>
      </c>
      <c r="L70" s="2"/>
      <c r="M70" s="17" t="e">
        <f t="shared" si="12"/>
        <v>#REF!</v>
      </c>
      <c r="N70" s="2"/>
      <c r="O70" s="17" t="e">
        <f t="shared" si="13"/>
        <v>#REF!</v>
      </c>
      <c r="P70" s="52">
        <f t="shared" si="14"/>
        <v>0</v>
      </c>
      <c r="Q70" s="17" t="e">
        <f t="shared" si="15"/>
        <v>#REF!</v>
      </c>
    </row>
    <row r="71" spans="1:20" ht="15.75" customHeight="1" x14ac:dyDescent="0.35">
      <c r="A71" s="49">
        <v>49</v>
      </c>
      <c r="B71" s="50" t="e">
        <f>'4. Staffing Rates'!#REF!</f>
        <v>#REF!</v>
      </c>
      <c r="C71" s="51" t="e">
        <f>'4. Staffing Rates'!#REF!</f>
        <v>#REF!</v>
      </c>
      <c r="D71" s="1"/>
      <c r="E71" s="17" t="e">
        <f t="shared" si="8"/>
        <v>#REF!</v>
      </c>
      <c r="F71" s="2"/>
      <c r="G71" s="17" t="e">
        <f t="shared" si="9"/>
        <v>#REF!</v>
      </c>
      <c r="H71" s="2"/>
      <c r="I71" s="17" t="e">
        <f t="shared" si="10"/>
        <v>#REF!</v>
      </c>
      <c r="J71" s="2"/>
      <c r="K71" s="17" t="e">
        <f t="shared" si="11"/>
        <v>#REF!</v>
      </c>
      <c r="L71" s="2"/>
      <c r="M71" s="17" t="e">
        <f t="shared" si="12"/>
        <v>#REF!</v>
      </c>
      <c r="N71" s="2"/>
      <c r="O71" s="17" t="e">
        <f t="shared" si="13"/>
        <v>#REF!</v>
      </c>
      <c r="P71" s="52">
        <f t="shared" si="14"/>
        <v>0</v>
      </c>
      <c r="Q71" s="17" t="e">
        <f t="shared" si="15"/>
        <v>#REF!</v>
      </c>
    </row>
    <row r="72" spans="1:20" ht="15.75" customHeight="1" thickBot="1" x14ac:dyDescent="0.4">
      <c r="A72" s="49">
        <v>50</v>
      </c>
      <c r="B72" s="50" t="e">
        <f>'4. Staffing Rates'!#REF!</f>
        <v>#REF!</v>
      </c>
      <c r="C72" s="51" t="e">
        <f>'4. Staffing Rates'!#REF!</f>
        <v>#REF!</v>
      </c>
      <c r="D72" s="1"/>
      <c r="E72" s="17" t="e">
        <f t="shared" si="8"/>
        <v>#REF!</v>
      </c>
      <c r="F72" s="2"/>
      <c r="G72" s="17" t="e">
        <f t="shared" si="9"/>
        <v>#REF!</v>
      </c>
      <c r="H72" s="2"/>
      <c r="I72" s="17" t="e">
        <f t="shared" si="10"/>
        <v>#REF!</v>
      </c>
      <c r="J72" s="2"/>
      <c r="K72" s="17" t="e">
        <f t="shared" si="11"/>
        <v>#REF!</v>
      </c>
      <c r="L72" s="2"/>
      <c r="M72" s="17" t="e">
        <f t="shared" si="12"/>
        <v>#REF!</v>
      </c>
      <c r="N72" s="2"/>
      <c r="O72" s="17" t="e">
        <f t="shared" si="13"/>
        <v>#REF!</v>
      </c>
      <c r="P72" s="52">
        <f t="shared" si="14"/>
        <v>0</v>
      </c>
      <c r="Q72" s="17" t="e">
        <f t="shared" si="15"/>
        <v>#REF!</v>
      </c>
    </row>
    <row r="73" spans="1:20" ht="15" thickBot="1" x14ac:dyDescent="0.4">
      <c r="A73" s="15"/>
      <c r="B73" s="53"/>
      <c r="C73" s="54" t="s">
        <v>102</v>
      </c>
      <c r="D73" s="55">
        <f>SUM(D23:D72)</f>
        <v>0</v>
      </c>
      <c r="E73" s="56" t="e">
        <f t="shared" ref="E73:Q73" si="16">SUM(E23:E72)</f>
        <v>#REF!</v>
      </c>
      <c r="F73" s="57">
        <f t="shared" si="16"/>
        <v>0</v>
      </c>
      <c r="G73" s="56" t="e">
        <f t="shared" si="16"/>
        <v>#REF!</v>
      </c>
      <c r="H73" s="57">
        <f t="shared" si="16"/>
        <v>0</v>
      </c>
      <c r="I73" s="56" t="e">
        <f t="shared" si="16"/>
        <v>#REF!</v>
      </c>
      <c r="J73" s="57">
        <f t="shared" si="16"/>
        <v>0</v>
      </c>
      <c r="K73" s="56" t="e">
        <f t="shared" si="16"/>
        <v>#REF!</v>
      </c>
      <c r="L73" s="57">
        <f t="shared" si="16"/>
        <v>0</v>
      </c>
      <c r="M73" s="56" t="e">
        <f t="shared" si="16"/>
        <v>#REF!</v>
      </c>
      <c r="N73" s="57">
        <f t="shared" si="16"/>
        <v>0</v>
      </c>
      <c r="O73" s="56" t="e">
        <f t="shared" si="16"/>
        <v>#REF!</v>
      </c>
      <c r="P73" s="58">
        <f t="shared" si="16"/>
        <v>0</v>
      </c>
      <c r="Q73" s="56" t="e">
        <f t="shared" si="16"/>
        <v>#REF!</v>
      </c>
    </row>
    <row r="74" spans="1:20" x14ac:dyDescent="0.35">
      <c r="A74" s="13"/>
      <c r="C74" s="13"/>
      <c r="F74" s="13"/>
      <c r="G74" s="13"/>
      <c r="H74" s="13"/>
      <c r="Q74" s="16"/>
    </row>
    <row r="75" spans="1:20" x14ac:dyDescent="0.35">
      <c r="A75" s="13"/>
      <c r="C75" s="13"/>
      <c r="F75" s="13"/>
      <c r="G75" s="13"/>
      <c r="H75" s="13"/>
    </row>
    <row r="76" spans="1:20" x14ac:dyDescent="0.35">
      <c r="T76" s="16"/>
    </row>
    <row r="77" spans="1:20" x14ac:dyDescent="0.35">
      <c r="T77" s="16"/>
    </row>
  </sheetData>
  <mergeCells count="10">
    <mergeCell ref="J20:K20"/>
    <mergeCell ref="L20:M20"/>
    <mergeCell ref="N20:O20"/>
    <mergeCell ref="P20:Q20"/>
    <mergeCell ref="F2:G2"/>
    <mergeCell ref="F3:G3"/>
    <mergeCell ref="B5:G5"/>
    <mergeCell ref="D20:E20"/>
    <mergeCell ref="F20:G20"/>
    <mergeCell ref="H20:I20"/>
  </mergeCells>
  <dataValidations count="2">
    <dataValidation type="textLength" allowBlank="1" showInputMessage="1" showErrorMessage="1" sqref="B23:B72" xr:uid="{6EC3196F-E849-48AE-875C-BC5C3C7607D1}">
      <formula1>0</formula1>
      <formula2>100</formula2>
    </dataValidation>
    <dataValidation type="decimal" allowBlank="1" showInputMessage="1" showErrorMessage="1" sqref="L23:L72 C23:D72 J23:J72 N23:N72 F23:F72 H23:H72" xr:uid="{B780154F-4AA8-437D-83F5-CC8C757D3872}">
      <formula1>0</formula1>
      <formula2>99999999999999900000</formula2>
    </dataValidation>
  </dataValidations>
  <pageMargins left="0.25" right="0.25" top="0.75" bottom="0.75" header="0.3" footer="0.3"/>
  <pageSetup scale="37" orientation="landscape" horizontalDpi="1200" verticalDpi="1200" r:id="rId1"/>
  <colBreaks count="2" manualBreakCount="2">
    <brk id="9" max="31" man="1"/>
    <brk id="17" max="3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Title</vt:lpstr>
      <vt:lpstr>2. Table of Contents</vt:lpstr>
      <vt:lpstr>3. Instructions</vt:lpstr>
      <vt:lpstr>4. Staffing Rates</vt:lpstr>
      <vt:lpstr>5. Cost Proposal Summary</vt:lpstr>
      <vt:lpstr>6. Cost By Position</vt:lpstr>
      <vt:lpstr>COLD Business Intel &amp; ReportDDI</vt:lpstr>
      <vt:lpstr>'1. Title'!Print_Area</vt:lpstr>
      <vt:lpstr>'4. Staffing Rates'!Print_Area</vt:lpstr>
      <vt:lpstr>'5. Cost Proposal Summary'!Print_Area</vt:lpstr>
      <vt:lpstr>'6. Cost By Position'!Print_Area</vt:lpstr>
      <vt:lpstr>'COLD Business Intel &amp; ReportDDI'!Print_Titles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2024-07-31T23:18:38Z</dcterms:created>
  <dcterms:modified xsi:type="dcterms:W3CDTF">2024-08-06T22:51:28Z</dcterms:modified>
  <cp:category/>
  <cp:contentStatus/>
</cp:coreProperties>
</file>